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000" windowHeight="7455" activeTab="1"/>
  </bookViews>
  <sheets>
    <sheet name="Fig 18" sheetId="6" r:id="rId1"/>
    <sheet name="Data" sheetId="3" r:id="rId2"/>
  </sheets>
  <externalReferences>
    <externalReference r:id="rId3"/>
    <externalReference r:id="rId4"/>
  </externalReferences>
  <definedNames>
    <definedName name="_1__123Graph_ACHART_1" hidden="1">[1]A!$C$31:$AJ$31</definedName>
    <definedName name="_2__123Graph_ACHART_2" hidden="1">[1]A!$C$31:$AJ$31</definedName>
    <definedName name="_3__123Graph_BCHART_1" hidden="1">[1]A!$C$28:$AJ$28</definedName>
    <definedName name="_4__123Graph_BCHART_2" hidden="1">[1]A!$C$36:$AJ$36</definedName>
    <definedName name="_5__123Graph_CCHART_1" hidden="1">[1]A!$C$24:$AJ$24</definedName>
    <definedName name="_6__123Graph_CCHART_2" hidden="1">[1]A!$C$38:$AJ$38</definedName>
    <definedName name="_7__123Graph_XCHART_1" hidden="1">[1]A!$C$5:$AJ$5</definedName>
    <definedName name="_8__123Graph_XCHART_2" hidden="1">[1]A!$C$39:$AJ$39</definedName>
    <definedName name="fFormulas">OFFSET([2]DMX_Formulas!$A$6,0,0,COUNTA([2]DMX_Formulas!$B$1:$B$65536)-4,255)</definedName>
    <definedName name="wrn.INFLATION." localSheetId="1" hidden="1">{"AFR_ESAF",#N/A,TRUE,"TB2";"AFR_ESAF",#N/A,TRUE,"TB1"}</definedName>
    <definedName name="wrn.INFLATION." hidden="1">{"AFR_ESAF",#N/A,TRUE,"TB2";"AFR_ESAF",#N/A,TRUE,"TB1"}</definedName>
  </definedNames>
  <calcPr calcId="125725"/>
</workbook>
</file>

<file path=xl/calcChain.xml><?xml version="1.0" encoding="utf-8"?>
<calcChain xmlns="http://schemas.openxmlformats.org/spreadsheetml/2006/main">
  <c r="H2" i="3"/>
  <c r="I2" s="1"/>
  <c r="S2"/>
  <c r="T2"/>
  <c r="AE2"/>
  <c r="AF2"/>
  <c r="AQ2"/>
  <c r="AR2"/>
  <c r="BC2"/>
  <c r="BD2"/>
  <c r="BO2"/>
  <c r="BP2"/>
  <c r="CA2"/>
  <c r="CB2"/>
  <c r="CM2"/>
  <c r="CN2"/>
  <c r="CY2"/>
  <c r="CZ2"/>
  <c r="DK2"/>
  <c r="DL2"/>
  <c r="DW2"/>
  <c r="DX2"/>
  <c r="EI2"/>
  <c r="EJ2"/>
  <c r="EU2"/>
  <c r="EV2"/>
  <c r="FG2"/>
  <c r="FH2"/>
  <c r="FS2"/>
  <c r="FT2"/>
  <c r="GE2"/>
  <c r="GF2"/>
  <c r="GQ2"/>
  <c r="GR2"/>
  <c r="HC2"/>
  <c r="HD2"/>
  <c r="HO2"/>
  <c r="HP2"/>
  <c r="IA2"/>
  <c r="IB2"/>
  <c r="IN2"/>
  <c r="IO2" s="1"/>
  <c r="IP2" s="1"/>
  <c r="IQ2" s="1"/>
  <c r="IR2" s="1"/>
  <c r="IS2" s="1"/>
  <c r="IT2" s="1"/>
  <c r="IU2" s="1"/>
  <c r="IV2" s="1"/>
  <c r="U2" l="1"/>
  <c r="AG2" s="1"/>
  <c r="AS2" s="1"/>
  <c r="BE2" s="1"/>
  <c r="BQ2" s="1"/>
  <c r="CC2" s="1"/>
  <c r="CO2" s="1"/>
  <c r="DA2" s="1"/>
  <c r="DM2" s="1"/>
  <c r="DY2" s="1"/>
  <c r="EK2" s="1"/>
  <c r="EW2" s="1"/>
  <c r="FI2" s="1"/>
  <c r="FU2" s="1"/>
  <c r="GG2" s="1"/>
  <c r="GS2" s="1"/>
  <c r="HE2" s="1"/>
  <c r="HQ2" s="1"/>
  <c r="IC2" s="1"/>
  <c r="J2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EY6"/>
  <c r="EZ6"/>
  <c r="FA6"/>
  <c r="FB6"/>
  <c r="FC6"/>
  <c r="FD6"/>
  <c r="FE6"/>
  <c r="FF6"/>
  <c r="FG6"/>
  <c r="FH6"/>
  <c r="FI6"/>
  <c r="FJ6"/>
  <c r="FK6"/>
  <c r="FL6"/>
  <c r="FM6"/>
  <c r="FN6"/>
  <c r="FO6"/>
  <c r="FP6"/>
  <c r="FQ6"/>
  <c r="FR6"/>
  <c r="FS6"/>
  <c r="FT6"/>
  <c r="FU6"/>
  <c r="FV6"/>
  <c r="FW6"/>
  <c r="FX6"/>
  <c r="FY6"/>
  <c r="FZ6"/>
  <c r="GA6"/>
  <c r="GB6"/>
  <c r="GC6"/>
  <c r="GD6"/>
  <c r="GE6"/>
  <c r="GF6"/>
  <c r="GG6"/>
  <c r="GH6"/>
  <c r="GI6"/>
  <c r="GJ6"/>
  <c r="GK6"/>
  <c r="GL6"/>
  <c r="GM6"/>
  <c r="GN6"/>
  <c r="GO6"/>
  <c r="GP6"/>
  <c r="GQ6"/>
  <c r="GR6"/>
  <c r="GS6"/>
  <c r="GT6"/>
  <c r="GU6"/>
  <c r="GV6"/>
  <c r="GW6"/>
  <c r="GX6"/>
  <c r="GY6"/>
  <c r="GZ6"/>
  <c r="HA6"/>
  <c r="HB6"/>
  <c r="HC6"/>
  <c r="HD6"/>
  <c r="HE6"/>
  <c r="HF6"/>
  <c r="HG6"/>
  <c r="HH6"/>
  <c r="HI6"/>
  <c r="HJ6"/>
  <c r="HK6"/>
  <c r="HL6"/>
  <c r="HM6"/>
  <c r="HN6"/>
  <c r="HO6"/>
  <c r="HP6"/>
  <c r="HQ6"/>
  <c r="HR6"/>
  <c r="HS6"/>
  <c r="HT6"/>
  <c r="HU6"/>
  <c r="HV6"/>
  <c r="HW6"/>
  <c r="HX6"/>
  <c r="HY6"/>
  <c r="HZ6"/>
  <c r="IA6"/>
  <c r="IB6"/>
  <c r="IC6"/>
  <c r="ID6"/>
  <c r="IE6"/>
  <c r="IF6"/>
  <c r="K2" l="1"/>
  <c r="V2"/>
  <c r="AH2" s="1"/>
  <c r="AT2" s="1"/>
  <c r="BF2" s="1"/>
  <c r="BR2" s="1"/>
  <c r="CD2" s="1"/>
  <c r="CP2" s="1"/>
  <c r="DB2" s="1"/>
  <c r="DN2" s="1"/>
  <c r="DZ2" s="1"/>
  <c r="EL2" s="1"/>
  <c r="EX2" s="1"/>
  <c r="FJ2" s="1"/>
  <c r="FV2" s="1"/>
  <c r="GH2" s="1"/>
  <c r="GT2" s="1"/>
  <c r="HF2" s="1"/>
  <c r="HR2" s="1"/>
  <c r="ID2" s="1"/>
  <c r="W2" l="1"/>
  <c r="AI2" s="1"/>
  <c r="AU2" s="1"/>
  <c r="BG2" s="1"/>
  <c r="BS2" s="1"/>
  <c r="CE2" s="1"/>
  <c r="CQ2" s="1"/>
  <c r="DC2" s="1"/>
  <c r="DO2" s="1"/>
  <c r="EA2" s="1"/>
  <c r="EM2" s="1"/>
  <c r="EY2" s="1"/>
  <c r="FK2" s="1"/>
  <c r="FW2" s="1"/>
  <c r="GI2" s="1"/>
  <c r="GU2" s="1"/>
  <c r="HG2" s="1"/>
  <c r="HS2" s="1"/>
  <c r="IE2" s="1"/>
  <c r="L2"/>
  <c r="M2" l="1"/>
  <c r="X2"/>
  <c r="AJ2" s="1"/>
  <c r="AV2" s="1"/>
  <c r="BH2" s="1"/>
  <c r="BT2" s="1"/>
  <c r="CF2" s="1"/>
  <c r="CR2" s="1"/>
  <c r="DD2" s="1"/>
  <c r="DP2" s="1"/>
  <c r="EB2" s="1"/>
  <c r="EN2" s="1"/>
  <c r="EZ2" s="1"/>
  <c r="FL2" s="1"/>
  <c r="FX2" s="1"/>
  <c r="GJ2" s="1"/>
  <c r="GV2" s="1"/>
  <c r="HH2" s="1"/>
  <c r="HT2" s="1"/>
  <c r="IF2" s="1"/>
  <c r="Y2" l="1"/>
  <c r="AK2" s="1"/>
  <c r="AW2" s="1"/>
  <c r="BI2" s="1"/>
  <c r="BU2" s="1"/>
  <c r="CG2" s="1"/>
  <c r="CS2" s="1"/>
  <c r="DE2" s="1"/>
  <c r="DQ2" s="1"/>
  <c r="EC2" s="1"/>
  <c r="EO2" s="1"/>
  <c r="FA2" s="1"/>
  <c r="FM2" s="1"/>
  <c r="FY2" s="1"/>
  <c r="GK2" s="1"/>
  <c r="GW2" s="1"/>
  <c r="HI2" s="1"/>
  <c r="HU2" s="1"/>
  <c r="IG2" s="1"/>
  <c r="N2"/>
  <c r="O2" l="1"/>
  <c r="Z2"/>
  <c r="AL2" s="1"/>
  <c r="AX2" s="1"/>
  <c r="BJ2" s="1"/>
  <c r="BV2" s="1"/>
  <c r="CH2" s="1"/>
  <c r="CT2" s="1"/>
  <c r="DF2" s="1"/>
  <c r="DR2" s="1"/>
  <c r="ED2" s="1"/>
  <c r="EP2" s="1"/>
  <c r="FB2" s="1"/>
  <c r="FN2" s="1"/>
  <c r="FZ2" s="1"/>
  <c r="GL2" s="1"/>
  <c r="GX2" s="1"/>
  <c r="HJ2" s="1"/>
  <c r="HV2" s="1"/>
  <c r="IH2" s="1"/>
  <c r="AA2" l="1"/>
  <c r="AM2" s="1"/>
  <c r="AY2" s="1"/>
  <c r="BK2" s="1"/>
  <c r="BW2" s="1"/>
  <c r="CI2" s="1"/>
  <c r="CU2" s="1"/>
  <c r="DG2" s="1"/>
  <c r="DS2" s="1"/>
  <c r="EE2" s="1"/>
  <c r="EQ2" s="1"/>
  <c r="FC2" s="1"/>
  <c r="FO2" s="1"/>
  <c r="GA2" s="1"/>
  <c r="GM2" s="1"/>
  <c r="GY2" s="1"/>
  <c r="HK2" s="1"/>
  <c r="HW2" s="1"/>
  <c r="II2" s="1"/>
  <c r="P2"/>
  <c r="Q2" l="1"/>
  <c r="AB2"/>
  <c r="AN2" s="1"/>
  <c r="AZ2" s="1"/>
  <c r="BL2" s="1"/>
  <c r="BX2" s="1"/>
  <c r="CJ2" s="1"/>
  <c r="CV2" s="1"/>
  <c r="DH2" s="1"/>
  <c r="DT2" s="1"/>
  <c r="EF2" s="1"/>
  <c r="ER2" s="1"/>
  <c r="FD2" s="1"/>
  <c r="FP2" s="1"/>
  <c r="GB2" s="1"/>
  <c r="GN2" s="1"/>
  <c r="GZ2" s="1"/>
  <c r="HL2" s="1"/>
  <c r="HX2" s="1"/>
  <c r="IJ2" s="1"/>
  <c r="AC2" l="1"/>
  <c r="AO2" s="1"/>
  <c r="BA2" s="1"/>
  <c r="BM2" s="1"/>
  <c r="BY2" s="1"/>
  <c r="CK2" s="1"/>
  <c r="CW2" s="1"/>
  <c r="DI2" s="1"/>
  <c r="DU2" s="1"/>
  <c r="EG2" s="1"/>
  <c r="ES2" s="1"/>
  <c r="FE2" s="1"/>
  <c r="FQ2" s="1"/>
  <c r="GC2" s="1"/>
  <c r="GO2" s="1"/>
  <c r="HA2" s="1"/>
  <c r="HM2" s="1"/>
  <c r="HY2" s="1"/>
  <c r="IK2" s="1"/>
  <c r="R2"/>
  <c r="AD2" s="1"/>
  <c r="AP2" s="1"/>
  <c r="BB2" s="1"/>
  <c r="BN2" s="1"/>
  <c r="BZ2" s="1"/>
  <c r="CL2" s="1"/>
  <c r="CX2" s="1"/>
  <c r="DJ2" s="1"/>
  <c r="DV2" s="1"/>
  <c r="EH2" s="1"/>
  <c r="ET2" s="1"/>
  <c r="FF2" s="1"/>
  <c r="FR2" s="1"/>
  <c r="GD2" s="1"/>
  <c r="GP2" s="1"/>
  <c r="HB2" s="1"/>
  <c r="HN2" s="1"/>
  <c r="HZ2" s="1"/>
  <c r="IL2" s="1"/>
</calcChain>
</file>

<file path=xl/comments1.xml><?xml version="1.0" encoding="utf-8"?>
<comments xmlns="http://schemas.openxmlformats.org/spreadsheetml/2006/main">
  <authors>
    <author>nmaehle</author>
  </authors>
  <commentList>
    <comment ref="E3" authorId="0">
      <text>
        <r>
          <rPr>
            <sz val="9"/>
            <color indexed="81"/>
            <rFont val="Tahoma"/>
            <family val="2"/>
          </rPr>
          <t>Last Update: 8/10/2011 3:33:21 PM
By: nmaehle</t>
        </r>
      </text>
    </comment>
  </commentList>
</comments>
</file>

<file path=xl/sharedStrings.xml><?xml version="1.0" encoding="utf-8"?>
<sst xmlns="http://schemas.openxmlformats.org/spreadsheetml/2006/main" count="264" uniqueCount="264">
  <si>
    <t>Managed "float" (reality, adjustable peg)</t>
  </si>
  <si>
    <t>Free float</t>
  </si>
  <si>
    <t xml:space="preserve">Malawi              </t>
  </si>
  <si>
    <t>None</t>
  </si>
  <si>
    <t>2009M11</t>
  </si>
  <si>
    <t>2009M10</t>
  </si>
  <si>
    <t>2009M9</t>
  </si>
  <si>
    <t>2009M8</t>
  </si>
  <si>
    <t>2009M7</t>
  </si>
  <si>
    <t>2009M6</t>
  </si>
  <si>
    <t>2009M5</t>
  </si>
  <si>
    <t>2009M4</t>
  </si>
  <si>
    <t>2009M3</t>
  </si>
  <si>
    <t>2009M2</t>
  </si>
  <si>
    <t>2009M1</t>
  </si>
  <si>
    <t>2008M12</t>
  </si>
  <si>
    <t>2008M11</t>
  </si>
  <si>
    <t>2008M10</t>
  </si>
  <si>
    <t>2008M9</t>
  </si>
  <si>
    <t>2008M8</t>
  </si>
  <si>
    <t>2008M7</t>
  </si>
  <si>
    <t>2008M6</t>
  </si>
  <si>
    <t>2008M5</t>
  </si>
  <si>
    <t>2008M4</t>
  </si>
  <si>
    <t>2008M3</t>
  </si>
  <si>
    <t>2008M2</t>
  </si>
  <si>
    <t>2008M1</t>
  </si>
  <si>
    <t>2007M12</t>
  </si>
  <si>
    <t>2007M11</t>
  </si>
  <si>
    <t>2007M10</t>
  </si>
  <si>
    <t>2007M9</t>
  </si>
  <si>
    <t>2007M8</t>
  </si>
  <si>
    <t>2007M7</t>
  </si>
  <si>
    <t>2007M6</t>
  </si>
  <si>
    <t>2007M5</t>
  </si>
  <si>
    <t>2007M4</t>
  </si>
  <si>
    <t>2007M3</t>
  </si>
  <si>
    <t>2007M2</t>
  </si>
  <si>
    <t>2007M1</t>
  </si>
  <si>
    <t>2006M12</t>
  </si>
  <si>
    <t>2006M11</t>
  </si>
  <si>
    <t>2006M10</t>
  </si>
  <si>
    <t>2006M9</t>
  </si>
  <si>
    <t>2006M8</t>
  </si>
  <si>
    <t>2006M7</t>
  </si>
  <si>
    <t>2006M6</t>
  </si>
  <si>
    <t>2006M5</t>
  </si>
  <si>
    <t>2006M4</t>
  </si>
  <si>
    <t>2006M3</t>
  </si>
  <si>
    <t>2006M2</t>
  </si>
  <si>
    <t>2006M1</t>
  </si>
  <si>
    <t>2005M12</t>
  </si>
  <si>
    <t>2005M11</t>
  </si>
  <si>
    <t>2005M10</t>
  </si>
  <si>
    <t>2005M9</t>
  </si>
  <si>
    <t>2005M8</t>
  </si>
  <si>
    <t>2005M7</t>
  </si>
  <si>
    <t>2005M6</t>
  </si>
  <si>
    <t>2005M5</t>
  </si>
  <si>
    <t>2005M4</t>
  </si>
  <si>
    <t>2005M3</t>
  </si>
  <si>
    <t>2005M2</t>
  </si>
  <si>
    <t>2005M1</t>
  </si>
  <si>
    <t>2004M12</t>
  </si>
  <si>
    <t>2004M11</t>
  </si>
  <si>
    <t>2004M10</t>
  </si>
  <si>
    <t>2004M9</t>
  </si>
  <si>
    <t>2004M8</t>
  </si>
  <si>
    <t>2004M7</t>
  </si>
  <si>
    <t>2004M6</t>
  </si>
  <si>
    <t>2004M5</t>
  </si>
  <si>
    <t>2004M4</t>
  </si>
  <si>
    <t>2004M3</t>
  </si>
  <si>
    <t>2004M2</t>
  </si>
  <si>
    <t>2004M1</t>
  </si>
  <si>
    <t>2003M12</t>
  </si>
  <si>
    <t>2003M11</t>
  </si>
  <si>
    <t>2003M10</t>
  </si>
  <si>
    <t>2003M9</t>
  </si>
  <si>
    <t>2003M8</t>
  </si>
  <si>
    <t>2003M7</t>
  </si>
  <si>
    <t>2003M6</t>
  </si>
  <si>
    <t>2003M5</t>
  </si>
  <si>
    <t>2003M4</t>
  </si>
  <si>
    <t>2003M3</t>
  </si>
  <si>
    <t>2003M2</t>
  </si>
  <si>
    <t>2003M1</t>
  </si>
  <si>
    <t>2002M12</t>
  </si>
  <si>
    <t>2002M11</t>
  </si>
  <si>
    <t>2002M10</t>
  </si>
  <si>
    <t>2002M9</t>
  </si>
  <si>
    <t>2002M8</t>
  </si>
  <si>
    <t>2002M7</t>
  </si>
  <si>
    <t>2002M6</t>
  </si>
  <si>
    <t>2002M5</t>
  </si>
  <si>
    <t>2002M4</t>
  </si>
  <si>
    <t>2002M3</t>
  </si>
  <si>
    <t>2002M2</t>
  </si>
  <si>
    <t>2002M1</t>
  </si>
  <si>
    <t>2001M12</t>
  </si>
  <si>
    <t>2001M11</t>
  </si>
  <si>
    <t>2001M10</t>
  </si>
  <si>
    <t>2001M9</t>
  </si>
  <si>
    <t>2001M8</t>
  </si>
  <si>
    <t>2001M7</t>
  </si>
  <si>
    <t>2001M6</t>
  </si>
  <si>
    <t>2001M5</t>
  </si>
  <si>
    <t>2001M4</t>
  </si>
  <si>
    <t>2001M3</t>
  </si>
  <si>
    <t>2001M2</t>
  </si>
  <si>
    <t>2001M1</t>
  </si>
  <si>
    <t>2000M12</t>
  </si>
  <si>
    <t>2000M11</t>
  </si>
  <si>
    <t>2000M10</t>
  </si>
  <si>
    <t>2000M9</t>
  </si>
  <si>
    <t>2000M8</t>
  </si>
  <si>
    <t>2000M7</t>
  </si>
  <si>
    <t>2000M6</t>
  </si>
  <si>
    <t>2000M5</t>
  </si>
  <si>
    <t>2000M4</t>
  </si>
  <si>
    <t>2000M3</t>
  </si>
  <si>
    <t>2000M2</t>
  </si>
  <si>
    <t>2000M1</t>
  </si>
  <si>
    <t>1999M12</t>
  </si>
  <si>
    <t>1999M11</t>
  </si>
  <si>
    <t>1999M10</t>
  </si>
  <si>
    <t>1999M9</t>
  </si>
  <si>
    <t>1999M8</t>
  </si>
  <si>
    <t>1999M7</t>
  </si>
  <si>
    <t>1999M6</t>
  </si>
  <si>
    <t>1999M5</t>
  </si>
  <si>
    <t>1999M4</t>
  </si>
  <si>
    <t>1999M3</t>
  </si>
  <si>
    <t>1999M2</t>
  </si>
  <si>
    <t>1999M1</t>
  </si>
  <si>
    <t>Descriptor</t>
  </si>
  <si>
    <t>Series_Code</t>
  </si>
  <si>
    <t>Database</t>
  </si>
  <si>
    <t>Country</t>
  </si>
  <si>
    <t>Scale</t>
  </si>
  <si>
    <t>Units</t>
  </si>
  <si>
    <t>OFFICIAL RATE, END OF PERIOD</t>
  </si>
  <si>
    <t>676..AE.ZF...</t>
  </si>
  <si>
    <t>IFTSTSUB</t>
  </si>
  <si>
    <t>National Currency per US Dollar</t>
  </si>
  <si>
    <t>2009M12</t>
  </si>
  <si>
    <t>1990m1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</si>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</sst>
</file>

<file path=xl/styles.xml><?xml version="1.0" encoding="utf-8"?>
<styleSheet xmlns="http://schemas.openxmlformats.org/spreadsheetml/2006/main">
  <numFmts count="1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   &quot;@"/>
    <numFmt numFmtId="165" formatCode="&quot;      &quot;@"/>
    <numFmt numFmtId="166" formatCode="&quot;         &quot;@"/>
    <numFmt numFmtId="167" formatCode="&quot;            &quot;@"/>
    <numFmt numFmtId="168" formatCode="General_)"/>
    <numFmt numFmtId="169" formatCode="#,##0.0"/>
    <numFmt numFmtId="170" formatCode="[&gt;=0.05]#,##0.0;[&lt;=-0.05]\-#,##0.0;?0.0"/>
    <numFmt numFmtId="171" formatCode="[Black]#,##0.0;[Black]\-#,##0.0;;"/>
    <numFmt numFmtId="172" formatCode="0.0000"/>
    <numFmt numFmtId="173" formatCode="[$-409]mmm\-yy;@"/>
  </numFmts>
  <fonts count="10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color indexed="8"/>
      <name val="Verdana"/>
      <family val="2"/>
    </font>
    <font>
      <sz val="10"/>
      <color indexed="54"/>
      <name val="Verdana"/>
      <family val="2"/>
    </font>
    <font>
      <sz val="12"/>
      <name val="Helv"/>
    </font>
    <font>
      <sz val="9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2" borderId="1">
      <alignment horizontal="right" vertical="center"/>
    </xf>
    <xf numFmtId="0" fontId="4" fillId="2" borderId="1">
      <alignment horizontal="left" vertical="center"/>
    </xf>
    <xf numFmtId="168" fontId="5" fillId="0" borderId="0"/>
    <xf numFmtId="169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0" fontId="1" fillId="0" borderId="0" applyFill="0" applyBorder="0" applyAlignment="0" applyProtection="0">
      <alignment horizontal="right"/>
    </xf>
    <xf numFmtId="171" fontId="1" fillId="0" borderId="0" applyFont="0" applyFill="0" applyBorder="0" applyAlignment="0" applyProtection="0"/>
    <xf numFmtId="0" fontId="6" fillId="0" borderId="0"/>
  </cellStyleXfs>
  <cellXfs count="19">
    <xf numFmtId="0" fontId="0" fillId="0" borderId="0" xfId="0"/>
    <xf numFmtId="0" fontId="0" fillId="0" borderId="0" xfId="0" applyFill="1"/>
    <xf numFmtId="0" fontId="0" fillId="3" borderId="0" xfId="0" applyFill="1"/>
    <xf numFmtId="2" fontId="0" fillId="0" borderId="0" xfId="0" applyNumberFormat="1"/>
    <xf numFmtId="0" fontId="1" fillId="0" borderId="0" xfId="0" quotePrefix="1" applyFont="1" applyFill="1" applyAlignment="1">
      <alignment horizontal="right"/>
    </xf>
    <xf numFmtId="1" fontId="1" fillId="0" borderId="0" xfId="0" quotePrefix="1" applyNumberFormat="1" applyFont="1" applyFill="1" applyAlignment="1">
      <alignment horizontal="right"/>
    </xf>
    <xf numFmtId="172" fontId="1" fillId="0" borderId="0" xfId="0" quotePrefix="1" applyNumberFormat="1" applyFont="1" applyFill="1" applyAlignment="1">
      <alignment horizontal="right"/>
    </xf>
    <xf numFmtId="172" fontId="0" fillId="0" borderId="0" xfId="0" applyNumberFormat="1" applyFill="1"/>
    <xf numFmtId="4" fontId="0" fillId="0" borderId="0" xfId="0" applyNumberFormat="1" applyFill="1"/>
    <xf numFmtId="2" fontId="0" fillId="0" borderId="0" xfId="0" applyNumberFormat="1" applyFill="1"/>
    <xf numFmtId="2" fontId="0" fillId="0" borderId="0" xfId="0" quotePrefix="1" applyNumberFormat="1" applyFill="1" applyAlignment="1">
      <alignment horizontal="right"/>
    </xf>
    <xf numFmtId="2" fontId="7" fillId="0" borderId="0" xfId="0" quotePrefix="1" applyNumberFormat="1" applyFont="1" applyFill="1" applyAlignment="1">
      <alignment horizontal="right"/>
    </xf>
    <xf numFmtId="2" fontId="0" fillId="4" borderId="0" xfId="0" applyNumberFormat="1" applyFill="1"/>
    <xf numFmtId="2" fontId="0" fillId="3" borderId="0" xfId="0" applyNumberFormat="1" applyFill="1"/>
    <xf numFmtId="2" fontId="2" fillId="3" borderId="0" xfId="0" applyNumberFormat="1" applyFont="1" applyFill="1"/>
    <xf numFmtId="2" fontId="8" fillId="0" borderId="0" xfId="0" quotePrefix="1" applyNumberFormat="1" applyFont="1" applyAlignment="1">
      <alignment horizontal="right"/>
    </xf>
    <xf numFmtId="0" fontId="1" fillId="0" borderId="0" xfId="0" applyFont="1"/>
    <xf numFmtId="0" fontId="0" fillId="4" borderId="0" xfId="0" applyFill="1"/>
    <xf numFmtId="173" fontId="0" fillId="0" borderId="0" xfId="0" applyNumberFormat="1"/>
  </cellXfs>
  <cellStyles count="25">
    <cellStyle name="1 indent" xfId="1"/>
    <cellStyle name="2 indents" xfId="2"/>
    <cellStyle name="3 indents" xfId="3"/>
    <cellStyle name="4 indents" xfId="4"/>
    <cellStyle name="clsAltMRVData" xfId="5"/>
    <cellStyle name="clsRowHeader" xfId="6"/>
    <cellStyle name="Excel.Chart" xfId="7"/>
    <cellStyle name="imf-one decimal" xfId="8"/>
    <cellStyle name="imf-zero decimal" xfId="9"/>
    <cellStyle name="Millares [0]_11.1.3. bis" xfId="10"/>
    <cellStyle name="Millares_11.1.3. bis" xfId="11"/>
    <cellStyle name="Milliers [0]_Encours - Apr rééch" xfId="12"/>
    <cellStyle name="Milliers_Encours - Apr rééch" xfId="13"/>
    <cellStyle name="Moneda [0]_11.1.3. bis" xfId="14"/>
    <cellStyle name="Moneda_11.1.3. bis" xfId="15"/>
    <cellStyle name="Monétaire [0]_Encours - Apr rééch" xfId="16"/>
    <cellStyle name="Monétaire_Encours - Apr rééch" xfId="17"/>
    <cellStyle name="Normal" xfId="0" builtinId="0"/>
    <cellStyle name="Normal - Style1" xfId="18"/>
    <cellStyle name="Normal - Style2" xfId="19"/>
    <cellStyle name="Normal - Style3" xfId="20"/>
    <cellStyle name="Normal - Style4" xfId="21"/>
    <cellStyle name="Normal Table" xfId="22"/>
    <cellStyle name="percentage difference" xfId="23"/>
    <cellStyle name="Publication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Figure 18. Malawi Exchange Regime History, 1990–2010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0" i="0" baseline="0"/>
              <a:t>(Kwacha per US$) 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           </a:t>
            </a:r>
          </a:p>
        </c:rich>
      </c:tx>
      <c:layout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4.5464000543222013E-2"/>
          <c:y val="5.5399673735726046E-2"/>
          <c:w val="0.95453599945677803"/>
          <c:h val="0.8205438594237725"/>
        </c:manualLayout>
      </c:layout>
      <c:lineChart>
        <c:grouping val="standard"/>
        <c:ser>
          <c:idx val="0"/>
          <c:order val="0"/>
          <c:tx>
            <c:strRef>
              <c:f>Data!$C$4</c:f>
              <c:strCache>
                <c:ptCount val="1"/>
                <c:pt idx="0">
                  <c:v>Malawi              </c:v>
                </c:pt>
              </c:strCache>
            </c:strRef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Data!$G$1:$IF$1</c:f>
              <c:numCache>
                <c:formatCode>[$-409]mmm\-yy;@</c:formatCode>
                <c:ptCount val="234"/>
                <c:pt idx="0">
                  <c:v>32874</c:v>
                </c:pt>
                <c:pt idx="1">
                  <c:v>32905</c:v>
                </c:pt>
                <c:pt idx="2">
                  <c:v>32933</c:v>
                </c:pt>
                <c:pt idx="3">
                  <c:v>32964</c:v>
                </c:pt>
                <c:pt idx="4">
                  <c:v>32994</c:v>
                </c:pt>
                <c:pt idx="5">
                  <c:v>33025</c:v>
                </c:pt>
                <c:pt idx="6">
                  <c:v>33055</c:v>
                </c:pt>
                <c:pt idx="7">
                  <c:v>33086</c:v>
                </c:pt>
                <c:pt idx="8">
                  <c:v>33117</c:v>
                </c:pt>
                <c:pt idx="9">
                  <c:v>33147</c:v>
                </c:pt>
                <c:pt idx="10">
                  <c:v>33178</c:v>
                </c:pt>
                <c:pt idx="11">
                  <c:v>33208</c:v>
                </c:pt>
                <c:pt idx="12">
                  <c:v>33239</c:v>
                </c:pt>
                <c:pt idx="13">
                  <c:v>33270</c:v>
                </c:pt>
                <c:pt idx="14">
                  <c:v>33298</c:v>
                </c:pt>
                <c:pt idx="15">
                  <c:v>33329</c:v>
                </c:pt>
                <c:pt idx="16">
                  <c:v>33359</c:v>
                </c:pt>
                <c:pt idx="17">
                  <c:v>33390</c:v>
                </c:pt>
                <c:pt idx="18">
                  <c:v>33420</c:v>
                </c:pt>
                <c:pt idx="19">
                  <c:v>33451</c:v>
                </c:pt>
                <c:pt idx="20">
                  <c:v>33482</c:v>
                </c:pt>
                <c:pt idx="21">
                  <c:v>33512</c:v>
                </c:pt>
                <c:pt idx="22">
                  <c:v>33543</c:v>
                </c:pt>
                <c:pt idx="23">
                  <c:v>33573</c:v>
                </c:pt>
                <c:pt idx="24">
                  <c:v>33604</c:v>
                </c:pt>
                <c:pt idx="25">
                  <c:v>33635</c:v>
                </c:pt>
                <c:pt idx="26">
                  <c:v>33664</c:v>
                </c:pt>
                <c:pt idx="27">
                  <c:v>33695</c:v>
                </c:pt>
                <c:pt idx="28">
                  <c:v>33725</c:v>
                </c:pt>
                <c:pt idx="29">
                  <c:v>33756</c:v>
                </c:pt>
                <c:pt idx="30">
                  <c:v>33786</c:v>
                </c:pt>
                <c:pt idx="31">
                  <c:v>33817</c:v>
                </c:pt>
                <c:pt idx="32">
                  <c:v>33848</c:v>
                </c:pt>
                <c:pt idx="33">
                  <c:v>33878</c:v>
                </c:pt>
                <c:pt idx="34">
                  <c:v>33909</c:v>
                </c:pt>
                <c:pt idx="35">
                  <c:v>33939</c:v>
                </c:pt>
                <c:pt idx="36">
                  <c:v>33970</c:v>
                </c:pt>
                <c:pt idx="37">
                  <c:v>34001</c:v>
                </c:pt>
                <c:pt idx="38">
                  <c:v>34029</c:v>
                </c:pt>
                <c:pt idx="39">
                  <c:v>34060</c:v>
                </c:pt>
                <c:pt idx="40">
                  <c:v>34090</c:v>
                </c:pt>
                <c:pt idx="41">
                  <c:v>34121</c:v>
                </c:pt>
                <c:pt idx="42">
                  <c:v>34151</c:v>
                </c:pt>
                <c:pt idx="43">
                  <c:v>34182</c:v>
                </c:pt>
                <c:pt idx="44">
                  <c:v>34213</c:v>
                </c:pt>
                <c:pt idx="45">
                  <c:v>34243</c:v>
                </c:pt>
                <c:pt idx="46">
                  <c:v>34274</c:v>
                </c:pt>
                <c:pt idx="47">
                  <c:v>34304</c:v>
                </c:pt>
                <c:pt idx="48">
                  <c:v>34335</c:v>
                </c:pt>
                <c:pt idx="49">
                  <c:v>34366</c:v>
                </c:pt>
                <c:pt idx="50">
                  <c:v>34394</c:v>
                </c:pt>
                <c:pt idx="51">
                  <c:v>34425</c:v>
                </c:pt>
                <c:pt idx="52">
                  <c:v>34455</c:v>
                </c:pt>
                <c:pt idx="53">
                  <c:v>34486</c:v>
                </c:pt>
                <c:pt idx="54">
                  <c:v>34516</c:v>
                </c:pt>
                <c:pt idx="55">
                  <c:v>34547</c:v>
                </c:pt>
                <c:pt idx="56">
                  <c:v>34578</c:v>
                </c:pt>
                <c:pt idx="57">
                  <c:v>34608</c:v>
                </c:pt>
                <c:pt idx="58">
                  <c:v>34639</c:v>
                </c:pt>
                <c:pt idx="59">
                  <c:v>34669</c:v>
                </c:pt>
                <c:pt idx="60">
                  <c:v>34700</c:v>
                </c:pt>
                <c:pt idx="61">
                  <c:v>34731</c:v>
                </c:pt>
                <c:pt idx="62">
                  <c:v>34759</c:v>
                </c:pt>
                <c:pt idx="63">
                  <c:v>34790</c:v>
                </c:pt>
                <c:pt idx="64">
                  <c:v>34820</c:v>
                </c:pt>
                <c:pt idx="65">
                  <c:v>34851</c:v>
                </c:pt>
                <c:pt idx="66">
                  <c:v>34881</c:v>
                </c:pt>
                <c:pt idx="67">
                  <c:v>34912</c:v>
                </c:pt>
                <c:pt idx="68">
                  <c:v>34943</c:v>
                </c:pt>
                <c:pt idx="69">
                  <c:v>34973</c:v>
                </c:pt>
                <c:pt idx="70">
                  <c:v>35004</c:v>
                </c:pt>
                <c:pt idx="71">
                  <c:v>35034</c:v>
                </c:pt>
                <c:pt idx="72">
                  <c:v>35065</c:v>
                </c:pt>
                <c:pt idx="73">
                  <c:v>35096</c:v>
                </c:pt>
                <c:pt idx="74">
                  <c:v>35125</c:v>
                </c:pt>
                <c:pt idx="75">
                  <c:v>35156</c:v>
                </c:pt>
                <c:pt idx="76">
                  <c:v>35186</c:v>
                </c:pt>
                <c:pt idx="77">
                  <c:v>35217</c:v>
                </c:pt>
                <c:pt idx="78">
                  <c:v>35247</c:v>
                </c:pt>
                <c:pt idx="79">
                  <c:v>35278</c:v>
                </c:pt>
                <c:pt idx="80">
                  <c:v>35309</c:v>
                </c:pt>
                <c:pt idx="81">
                  <c:v>35339</c:v>
                </c:pt>
                <c:pt idx="82">
                  <c:v>35370</c:v>
                </c:pt>
                <c:pt idx="83">
                  <c:v>35400</c:v>
                </c:pt>
                <c:pt idx="84">
                  <c:v>35431</c:v>
                </c:pt>
                <c:pt idx="85">
                  <c:v>35462</c:v>
                </c:pt>
                <c:pt idx="86">
                  <c:v>35490</c:v>
                </c:pt>
                <c:pt idx="87">
                  <c:v>35521</c:v>
                </c:pt>
                <c:pt idx="88">
                  <c:v>35551</c:v>
                </c:pt>
                <c:pt idx="89">
                  <c:v>35582</c:v>
                </c:pt>
                <c:pt idx="90">
                  <c:v>35612</c:v>
                </c:pt>
                <c:pt idx="91">
                  <c:v>35643</c:v>
                </c:pt>
                <c:pt idx="92">
                  <c:v>35674</c:v>
                </c:pt>
                <c:pt idx="93">
                  <c:v>35704</c:v>
                </c:pt>
                <c:pt idx="94">
                  <c:v>35735</c:v>
                </c:pt>
                <c:pt idx="95">
                  <c:v>35765</c:v>
                </c:pt>
                <c:pt idx="96">
                  <c:v>35796</c:v>
                </c:pt>
                <c:pt idx="97">
                  <c:v>35827</c:v>
                </c:pt>
                <c:pt idx="98">
                  <c:v>35855</c:v>
                </c:pt>
                <c:pt idx="99">
                  <c:v>35886</c:v>
                </c:pt>
                <c:pt idx="100">
                  <c:v>35916</c:v>
                </c:pt>
                <c:pt idx="101">
                  <c:v>35947</c:v>
                </c:pt>
                <c:pt idx="102">
                  <c:v>35977</c:v>
                </c:pt>
                <c:pt idx="103">
                  <c:v>36008</c:v>
                </c:pt>
                <c:pt idx="104">
                  <c:v>36039</c:v>
                </c:pt>
                <c:pt idx="105">
                  <c:v>36069</c:v>
                </c:pt>
                <c:pt idx="106">
                  <c:v>36100</c:v>
                </c:pt>
                <c:pt idx="107">
                  <c:v>36130</c:v>
                </c:pt>
                <c:pt idx="108">
                  <c:v>36161</c:v>
                </c:pt>
                <c:pt idx="109">
                  <c:v>36192</c:v>
                </c:pt>
                <c:pt idx="110">
                  <c:v>36220</c:v>
                </c:pt>
                <c:pt idx="111">
                  <c:v>36251</c:v>
                </c:pt>
                <c:pt idx="112">
                  <c:v>36281</c:v>
                </c:pt>
                <c:pt idx="113">
                  <c:v>36312</c:v>
                </c:pt>
                <c:pt idx="114">
                  <c:v>36342</c:v>
                </c:pt>
                <c:pt idx="115">
                  <c:v>36373</c:v>
                </c:pt>
                <c:pt idx="116">
                  <c:v>36404</c:v>
                </c:pt>
                <c:pt idx="117">
                  <c:v>36434</c:v>
                </c:pt>
                <c:pt idx="118">
                  <c:v>36465</c:v>
                </c:pt>
                <c:pt idx="119">
                  <c:v>36495</c:v>
                </c:pt>
                <c:pt idx="120">
                  <c:v>36526</c:v>
                </c:pt>
                <c:pt idx="121">
                  <c:v>36557</c:v>
                </c:pt>
                <c:pt idx="122">
                  <c:v>36586</c:v>
                </c:pt>
                <c:pt idx="123">
                  <c:v>36617</c:v>
                </c:pt>
                <c:pt idx="124">
                  <c:v>36647</c:v>
                </c:pt>
                <c:pt idx="125">
                  <c:v>36678</c:v>
                </c:pt>
                <c:pt idx="126">
                  <c:v>36708</c:v>
                </c:pt>
                <c:pt idx="127">
                  <c:v>36739</c:v>
                </c:pt>
                <c:pt idx="128">
                  <c:v>36770</c:v>
                </c:pt>
                <c:pt idx="129">
                  <c:v>36800</c:v>
                </c:pt>
                <c:pt idx="130">
                  <c:v>36831</c:v>
                </c:pt>
                <c:pt idx="131">
                  <c:v>36861</c:v>
                </c:pt>
                <c:pt idx="132">
                  <c:v>36892</c:v>
                </c:pt>
                <c:pt idx="133">
                  <c:v>36923</c:v>
                </c:pt>
                <c:pt idx="134">
                  <c:v>36951</c:v>
                </c:pt>
                <c:pt idx="135">
                  <c:v>36982</c:v>
                </c:pt>
                <c:pt idx="136">
                  <c:v>37012</c:v>
                </c:pt>
                <c:pt idx="137">
                  <c:v>37043</c:v>
                </c:pt>
                <c:pt idx="138">
                  <c:v>37073</c:v>
                </c:pt>
                <c:pt idx="139">
                  <c:v>37104</c:v>
                </c:pt>
                <c:pt idx="140">
                  <c:v>37135</c:v>
                </c:pt>
                <c:pt idx="141">
                  <c:v>37165</c:v>
                </c:pt>
                <c:pt idx="142">
                  <c:v>37196</c:v>
                </c:pt>
                <c:pt idx="143">
                  <c:v>37226</c:v>
                </c:pt>
                <c:pt idx="144">
                  <c:v>37257</c:v>
                </c:pt>
                <c:pt idx="145">
                  <c:v>37288</c:v>
                </c:pt>
                <c:pt idx="146">
                  <c:v>37316</c:v>
                </c:pt>
                <c:pt idx="147">
                  <c:v>37347</c:v>
                </c:pt>
                <c:pt idx="148">
                  <c:v>37377</c:v>
                </c:pt>
                <c:pt idx="149">
                  <c:v>37408</c:v>
                </c:pt>
                <c:pt idx="150">
                  <c:v>37438</c:v>
                </c:pt>
                <c:pt idx="151">
                  <c:v>37469</c:v>
                </c:pt>
                <c:pt idx="152">
                  <c:v>37500</c:v>
                </c:pt>
                <c:pt idx="153">
                  <c:v>37530</c:v>
                </c:pt>
                <c:pt idx="154">
                  <c:v>37561</c:v>
                </c:pt>
                <c:pt idx="155">
                  <c:v>37591</c:v>
                </c:pt>
                <c:pt idx="156">
                  <c:v>37622</c:v>
                </c:pt>
                <c:pt idx="157">
                  <c:v>37653</c:v>
                </c:pt>
                <c:pt idx="158">
                  <c:v>37681</c:v>
                </c:pt>
                <c:pt idx="159">
                  <c:v>37712</c:v>
                </c:pt>
                <c:pt idx="160">
                  <c:v>37742</c:v>
                </c:pt>
                <c:pt idx="161">
                  <c:v>37773</c:v>
                </c:pt>
                <c:pt idx="162">
                  <c:v>37803</c:v>
                </c:pt>
                <c:pt idx="163">
                  <c:v>37834</c:v>
                </c:pt>
                <c:pt idx="164">
                  <c:v>37865</c:v>
                </c:pt>
                <c:pt idx="165">
                  <c:v>37895</c:v>
                </c:pt>
                <c:pt idx="166">
                  <c:v>37926</c:v>
                </c:pt>
                <c:pt idx="167">
                  <c:v>37956</c:v>
                </c:pt>
                <c:pt idx="168">
                  <c:v>37987</c:v>
                </c:pt>
                <c:pt idx="169">
                  <c:v>38018</c:v>
                </c:pt>
                <c:pt idx="170">
                  <c:v>38047</c:v>
                </c:pt>
                <c:pt idx="171">
                  <c:v>38078</c:v>
                </c:pt>
                <c:pt idx="172">
                  <c:v>38108</c:v>
                </c:pt>
                <c:pt idx="173">
                  <c:v>38139</c:v>
                </c:pt>
                <c:pt idx="174">
                  <c:v>38169</c:v>
                </c:pt>
                <c:pt idx="175">
                  <c:v>38200</c:v>
                </c:pt>
                <c:pt idx="176">
                  <c:v>38231</c:v>
                </c:pt>
                <c:pt idx="177">
                  <c:v>38261</c:v>
                </c:pt>
                <c:pt idx="178">
                  <c:v>38292</c:v>
                </c:pt>
                <c:pt idx="179">
                  <c:v>38322</c:v>
                </c:pt>
                <c:pt idx="180">
                  <c:v>38353</c:v>
                </c:pt>
                <c:pt idx="181">
                  <c:v>38384</c:v>
                </c:pt>
                <c:pt idx="182">
                  <c:v>38412</c:v>
                </c:pt>
                <c:pt idx="183">
                  <c:v>38443</c:v>
                </c:pt>
                <c:pt idx="184">
                  <c:v>38473</c:v>
                </c:pt>
                <c:pt idx="185">
                  <c:v>38504</c:v>
                </c:pt>
                <c:pt idx="186">
                  <c:v>38534</c:v>
                </c:pt>
                <c:pt idx="187">
                  <c:v>38565</c:v>
                </c:pt>
                <c:pt idx="188">
                  <c:v>38596</c:v>
                </c:pt>
                <c:pt idx="189">
                  <c:v>38626</c:v>
                </c:pt>
                <c:pt idx="190">
                  <c:v>38657</c:v>
                </c:pt>
                <c:pt idx="191">
                  <c:v>38687</c:v>
                </c:pt>
                <c:pt idx="192">
                  <c:v>38718</c:v>
                </c:pt>
                <c:pt idx="193">
                  <c:v>38749</c:v>
                </c:pt>
                <c:pt idx="194">
                  <c:v>38777</c:v>
                </c:pt>
                <c:pt idx="195">
                  <c:v>38808</c:v>
                </c:pt>
                <c:pt idx="196">
                  <c:v>38838</c:v>
                </c:pt>
                <c:pt idx="197">
                  <c:v>38869</c:v>
                </c:pt>
                <c:pt idx="198">
                  <c:v>38899</c:v>
                </c:pt>
                <c:pt idx="199">
                  <c:v>38930</c:v>
                </c:pt>
                <c:pt idx="200">
                  <c:v>38961</c:v>
                </c:pt>
                <c:pt idx="201">
                  <c:v>38991</c:v>
                </c:pt>
                <c:pt idx="202">
                  <c:v>39022</c:v>
                </c:pt>
                <c:pt idx="203">
                  <c:v>39052</c:v>
                </c:pt>
                <c:pt idx="204">
                  <c:v>39083</c:v>
                </c:pt>
                <c:pt idx="205">
                  <c:v>39114</c:v>
                </c:pt>
                <c:pt idx="206">
                  <c:v>39142</c:v>
                </c:pt>
                <c:pt idx="207">
                  <c:v>39173</c:v>
                </c:pt>
                <c:pt idx="208">
                  <c:v>39203</c:v>
                </c:pt>
                <c:pt idx="209">
                  <c:v>39234</c:v>
                </c:pt>
                <c:pt idx="210">
                  <c:v>39264</c:v>
                </c:pt>
                <c:pt idx="211">
                  <c:v>39295</c:v>
                </c:pt>
                <c:pt idx="212">
                  <c:v>39326</c:v>
                </c:pt>
                <c:pt idx="213">
                  <c:v>39356</c:v>
                </c:pt>
                <c:pt idx="214">
                  <c:v>39387</c:v>
                </c:pt>
                <c:pt idx="215">
                  <c:v>39417</c:v>
                </c:pt>
                <c:pt idx="216">
                  <c:v>39448</c:v>
                </c:pt>
                <c:pt idx="217">
                  <c:v>39479</c:v>
                </c:pt>
                <c:pt idx="218">
                  <c:v>39508</c:v>
                </c:pt>
                <c:pt idx="219">
                  <c:v>39539</c:v>
                </c:pt>
                <c:pt idx="220">
                  <c:v>39569</c:v>
                </c:pt>
                <c:pt idx="221">
                  <c:v>39600</c:v>
                </c:pt>
                <c:pt idx="222">
                  <c:v>39630</c:v>
                </c:pt>
                <c:pt idx="223">
                  <c:v>39661</c:v>
                </c:pt>
                <c:pt idx="224">
                  <c:v>39692</c:v>
                </c:pt>
                <c:pt idx="225">
                  <c:v>39722</c:v>
                </c:pt>
                <c:pt idx="226">
                  <c:v>39753</c:v>
                </c:pt>
                <c:pt idx="227">
                  <c:v>39783</c:v>
                </c:pt>
                <c:pt idx="228">
                  <c:v>39814</c:v>
                </c:pt>
                <c:pt idx="229">
                  <c:v>39845</c:v>
                </c:pt>
                <c:pt idx="230">
                  <c:v>39873</c:v>
                </c:pt>
                <c:pt idx="231">
                  <c:v>39904</c:v>
                </c:pt>
                <c:pt idx="232">
                  <c:v>39934</c:v>
                </c:pt>
                <c:pt idx="233">
                  <c:v>39965</c:v>
                </c:pt>
              </c:numCache>
            </c:numRef>
          </c:cat>
          <c:val>
            <c:numRef>
              <c:f>Data!$G$4:$IF$4</c:f>
              <c:numCache>
                <c:formatCode>0.00</c:formatCode>
                <c:ptCount val="234"/>
                <c:pt idx="0">
                  <c:v>2.6518000000000002</c:v>
                </c:pt>
                <c:pt idx="1">
                  <c:v>2.6638000000000002</c:v>
                </c:pt>
                <c:pt idx="2">
                  <c:v>2.9214000000000002</c:v>
                </c:pt>
                <c:pt idx="3">
                  <c:v>2.9163000000000001</c:v>
                </c:pt>
                <c:pt idx="4">
                  <c:v>2.8588</c:v>
                </c:pt>
                <c:pt idx="5">
                  <c:v>2.8458000000000001</c:v>
                </c:pt>
                <c:pt idx="6">
                  <c:v>2.7486000000000002</c:v>
                </c:pt>
                <c:pt idx="7">
                  <c:v>2.6795</c:v>
                </c:pt>
                <c:pt idx="8">
                  <c:v>2.6903000000000001</c:v>
                </c:pt>
                <c:pt idx="9">
                  <c:v>2.613</c:v>
                </c:pt>
                <c:pt idx="10">
                  <c:v>2.5886999999999998</c:v>
                </c:pt>
                <c:pt idx="11">
                  <c:v>2.6469</c:v>
                </c:pt>
                <c:pt idx="12">
                  <c:v>2.6034999999999999</c:v>
                </c:pt>
                <c:pt idx="13">
                  <c:v>2.6427</c:v>
                </c:pt>
                <c:pt idx="14">
                  <c:v>2.8344</c:v>
                </c:pt>
                <c:pt idx="15">
                  <c:v>2.9188999999999998</c:v>
                </c:pt>
                <c:pt idx="16">
                  <c:v>2.8612000000000002</c:v>
                </c:pt>
                <c:pt idx="17">
                  <c:v>2.9594999999999998</c:v>
                </c:pt>
                <c:pt idx="18">
                  <c:v>2.907</c:v>
                </c:pt>
                <c:pt idx="19">
                  <c:v>2.8959999999999999</c:v>
                </c:pt>
                <c:pt idx="20">
                  <c:v>2.8409</c:v>
                </c:pt>
                <c:pt idx="21">
                  <c:v>2.8313000000000001</c:v>
                </c:pt>
                <c:pt idx="22">
                  <c:v>2.7692999999999999</c:v>
                </c:pt>
                <c:pt idx="23">
                  <c:v>2.6638000000000002</c:v>
                </c:pt>
                <c:pt idx="24">
                  <c:v>2.7473000000000001</c:v>
                </c:pt>
                <c:pt idx="25">
                  <c:v>2.7932999999999999</c:v>
                </c:pt>
                <c:pt idx="26">
                  <c:v>3.319</c:v>
                </c:pt>
                <c:pt idx="27">
                  <c:v>3.2959999999999998</c:v>
                </c:pt>
                <c:pt idx="28">
                  <c:v>3.2509999999999999</c:v>
                </c:pt>
                <c:pt idx="29">
                  <c:v>4.0191999999999997</c:v>
                </c:pt>
                <c:pt idx="30">
                  <c:v>3.9592000000000001</c:v>
                </c:pt>
                <c:pt idx="31">
                  <c:v>3.8401999999999998</c:v>
                </c:pt>
                <c:pt idx="32">
                  <c:v>3.9937</c:v>
                </c:pt>
                <c:pt idx="33">
                  <c:v>4.2645</c:v>
                </c:pt>
                <c:pt idx="34">
                  <c:v>4.3517000000000001</c:v>
                </c:pt>
                <c:pt idx="35">
                  <c:v>4.3958000000000004</c:v>
                </c:pt>
                <c:pt idx="36">
                  <c:v>4.3593000000000002</c:v>
                </c:pt>
                <c:pt idx="37">
                  <c:v>4.4562999999999997</c:v>
                </c:pt>
                <c:pt idx="38">
                  <c:v>4.4092000000000002</c:v>
                </c:pt>
                <c:pt idx="39">
                  <c:v>4.2717000000000001</c:v>
                </c:pt>
                <c:pt idx="40">
                  <c:v>4.2808000000000002</c:v>
                </c:pt>
                <c:pt idx="41">
                  <c:v>4.4345999999999997</c:v>
                </c:pt>
                <c:pt idx="42">
                  <c:v>4.4504000000000001</c:v>
                </c:pt>
                <c:pt idx="43">
                  <c:v>4.3994999999999997</c:v>
                </c:pt>
                <c:pt idx="44">
                  <c:v>4.3592000000000004</c:v>
                </c:pt>
                <c:pt idx="45">
                  <c:v>4.4542999999999999</c:v>
                </c:pt>
                <c:pt idx="46">
                  <c:v>4.4802999999999997</c:v>
                </c:pt>
                <c:pt idx="47">
                  <c:v>4.4943999999999997</c:v>
                </c:pt>
                <c:pt idx="48">
                  <c:v>4.4763000000000002</c:v>
                </c:pt>
                <c:pt idx="49">
                  <c:v>6.6444999999999999</c:v>
                </c:pt>
                <c:pt idx="50">
                  <c:v>6.6</c:v>
                </c:pt>
                <c:pt idx="51">
                  <c:v>6.8101000000000003</c:v>
                </c:pt>
                <c:pt idx="52">
                  <c:v>7.2</c:v>
                </c:pt>
                <c:pt idx="53">
                  <c:v>7.3901000000000003</c:v>
                </c:pt>
                <c:pt idx="54">
                  <c:v>7.3901000000000003</c:v>
                </c:pt>
                <c:pt idx="55">
                  <c:v>7.8357999999999999</c:v>
                </c:pt>
                <c:pt idx="56">
                  <c:v>9.4827999999999992</c:v>
                </c:pt>
                <c:pt idx="57">
                  <c:v>15.407299999999999</c:v>
                </c:pt>
                <c:pt idx="58">
                  <c:v>17.5961</c:v>
                </c:pt>
                <c:pt idx="59">
                  <c:v>15.2986</c:v>
                </c:pt>
                <c:pt idx="60">
                  <c:v>15.2812</c:v>
                </c:pt>
                <c:pt idx="61">
                  <c:v>15.2559</c:v>
                </c:pt>
                <c:pt idx="62">
                  <c:v>15.3117</c:v>
                </c:pt>
                <c:pt idx="63">
                  <c:v>15.3011</c:v>
                </c:pt>
                <c:pt idx="64">
                  <c:v>15.311299999999999</c:v>
                </c:pt>
                <c:pt idx="65">
                  <c:v>15.321999999999999</c:v>
                </c:pt>
                <c:pt idx="66">
                  <c:v>15.274900000000001</c:v>
                </c:pt>
                <c:pt idx="67">
                  <c:v>15.2585</c:v>
                </c:pt>
                <c:pt idx="68">
                  <c:v>15.242699999999999</c:v>
                </c:pt>
                <c:pt idx="69">
                  <c:v>15.241</c:v>
                </c:pt>
                <c:pt idx="70">
                  <c:v>15.301500000000001</c:v>
                </c:pt>
                <c:pt idx="71">
                  <c:v>15.303100000000001</c:v>
                </c:pt>
                <c:pt idx="72">
                  <c:v>15.2986</c:v>
                </c:pt>
                <c:pt idx="73">
                  <c:v>15.305300000000001</c:v>
                </c:pt>
                <c:pt idx="74">
                  <c:v>15.3062</c:v>
                </c:pt>
                <c:pt idx="75">
                  <c:v>15.3019</c:v>
                </c:pt>
                <c:pt idx="76">
                  <c:v>15.302300000000001</c:v>
                </c:pt>
                <c:pt idx="77">
                  <c:v>15.3034</c:v>
                </c:pt>
                <c:pt idx="78">
                  <c:v>15.3041</c:v>
                </c:pt>
                <c:pt idx="79">
                  <c:v>15.2585</c:v>
                </c:pt>
                <c:pt idx="80">
                  <c:v>15.3118</c:v>
                </c:pt>
                <c:pt idx="81">
                  <c:v>15.3194</c:v>
                </c:pt>
                <c:pt idx="82">
                  <c:v>15.3203</c:v>
                </c:pt>
                <c:pt idx="83">
                  <c:v>15.3231</c:v>
                </c:pt>
                <c:pt idx="84">
                  <c:v>15.3261</c:v>
                </c:pt>
                <c:pt idx="85">
                  <c:v>15.3535</c:v>
                </c:pt>
                <c:pt idx="86">
                  <c:v>15.3683</c:v>
                </c:pt>
                <c:pt idx="87">
                  <c:v>15.367699999999999</c:v>
                </c:pt>
                <c:pt idx="88">
                  <c:v>15.3681</c:v>
                </c:pt>
                <c:pt idx="89">
                  <c:v>15.3546</c:v>
                </c:pt>
                <c:pt idx="90">
                  <c:v>17.2</c:v>
                </c:pt>
                <c:pt idx="91">
                  <c:v>17.224499999999999</c:v>
                </c:pt>
                <c:pt idx="92">
                  <c:v>17.257999999999999</c:v>
                </c:pt>
                <c:pt idx="93">
                  <c:v>17.6356</c:v>
                </c:pt>
                <c:pt idx="94">
                  <c:v>17.973500000000001</c:v>
                </c:pt>
                <c:pt idx="95">
                  <c:v>21.227799999999998</c:v>
                </c:pt>
                <c:pt idx="96">
                  <c:v>21.2423</c:v>
                </c:pt>
                <c:pt idx="97">
                  <c:v>23.5349</c:v>
                </c:pt>
                <c:pt idx="98">
                  <c:v>25.1677</c:v>
                </c:pt>
                <c:pt idx="99">
                  <c:v>25.985499999999998</c:v>
                </c:pt>
                <c:pt idx="100">
                  <c:v>25.7315</c:v>
                </c:pt>
                <c:pt idx="101">
                  <c:v>26.449200000000001</c:v>
                </c:pt>
                <c:pt idx="102">
                  <c:v>26.715800000000002</c:v>
                </c:pt>
                <c:pt idx="103">
                  <c:v>39.398899999999998</c:v>
                </c:pt>
                <c:pt idx="104">
                  <c:v>40.926600000000001</c:v>
                </c:pt>
                <c:pt idx="105">
                  <c:v>42.410299999999999</c:v>
                </c:pt>
                <c:pt idx="106">
                  <c:v>44.337600000000002</c:v>
                </c:pt>
                <c:pt idx="107">
                  <c:v>43.883600000000001</c:v>
                </c:pt>
                <c:pt idx="108">
                  <c:v>43.426200000000001</c:v>
                </c:pt>
                <c:pt idx="109">
                  <c:v>43.929400000000001</c:v>
                </c:pt>
                <c:pt idx="110">
                  <c:v>44.082099999999997</c:v>
                </c:pt>
                <c:pt idx="111">
                  <c:v>43.691200000000002</c:v>
                </c:pt>
                <c:pt idx="112">
                  <c:v>43.557000000000002</c:v>
                </c:pt>
                <c:pt idx="113">
                  <c:v>43.202500000000001</c:v>
                </c:pt>
                <c:pt idx="114">
                  <c:v>43.578899999999997</c:v>
                </c:pt>
                <c:pt idx="115">
                  <c:v>43.552799999999998</c:v>
                </c:pt>
                <c:pt idx="116">
                  <c:v>43.612000000000002</c:v>
                </c:pt>
                <c:pt idx="117">
                  <c:v>45.424799999999998</c:v>
                </c:pt>
                <c:pt idx="118">
                  <c:v>46.073900000000002</c:v>
                </c:pt>
                <c:pt idx="119">
                  <c:v>46.4377</c:v>
                </c:pt>
                <c:pt idx="120">
                  <c:v>46.604500000000002</c:v>
                </c:pt>
                <c:pt idx="121">
                  <c:v>46.7943</c:v>
                </c:pt>
                <c:pt idx="122">
                  <c:v>47.1783</c:v>
                </c:pt>
                <c:pt idx="123">
                  <c:v>48.6571</c:v>
                </c:pt>
                <c:pt idx="124">
                  <c:v>52.437800000000003</c:v>
                </c:pt>
                <c:pt idx="125">
                  <c:v>56.009099999999997</c:v>
                </c:pt>
                <c:pt idx="126">
                  <c:v>57.71</c:v>
                </c:pt>
                <c:pt idx="127">
                  <c:v>60.801200000000001</c:v>
                </c:pt>
                <c:pt idx="128">
                  <c:v>74.258799999999994</c:v>
                </c:pt>
                <c:pt idx="129">
                  <c:v>79.518000000000001</c:v>
                </c:pt>
                <c:pt idx="130">
                  <c:v>80.096199999999996</c:v>
                </c:pt>
                <c:pt idx="131">
                  <c:v>80.075999999999993</c:v>
                </c:pt>
                <c:pt idx="132">
                  <c:v>80.1036</c:v>
                </c:pt>
                <c:pt idx="133">
                  <c:v>79.669899999999998</c:v>
                </c:pt>
                <c:pt idx="134">
                  <c:v>79.011700000000005</c:v>
                </c:pt>
                <c:pt idx="135">
                  <c:v>78.442899999999995</c:v>
                </c:pt>
                <c:pt idx="136">
                  <c:v>75.832899999999995</c:v>
                </c:pt>
                <c:pt idx="137">
                  <c:v>74.176500000000004</c:v>
                </c:pt>
                <c:pt idx="138">
                  <c:v>68.813800000000001</c:v>
                </c:pt>
                <c:pt idx="139">
                  <c:v>65.446200000000005</c:v>
                </c:pt>
                <c:pt idx="140">
                  <c:v>61.735399999999998</c:v>
                </c:pt>
                <c:pt idx="141">
                  <c:v>62.797499999999999</c:v>
                </c:pt>
                <c:pt idx="142">
                  <c:v>67.322800000000001</c:v>
                </c:pt>
                <c:pt idx="143">
                  <c:v>67.2941</c:v>
                </c:pt>
                <c:pt idx="144">
                  <c:v>67.931799999999996</c:v>
                </c:pt>
                <c:pt idx="145">
                  <c:v>72.711799999999997</c:v>
                </c:pt>
                <c:pt idx="146">
                  <c:v>74.804299999999998</c:v>
                </c:pt>
                <c:pt idx="147">
                  <c:v>75.854900000000001</c:v>
                </c:pt>
                <c:pt idx="148">
                  <c:v>75.887</c:v>
                </c:pt>
                <c:pt idx="149">
                  <c:v>76.611000000000004</c:v>
                </c:pt>
                <c:pt idx="150">
                  <c:v>75.618499999999997</c:v>
                </c:pt>
                <c:pt idx="151">
                  <c:v>76.739199999999997</c:v>
                </c:pt>
                <c:pt idx="152">
                  <c:v>80.3185</c:v>
                </c:pt>
                <c:pt idx="153">
                  <c:v>80.493899999999996</c:v>
                </c:pt>
                <c:pt idx="154">
                  <c:v>82.722800000000007</c:v>
                </c:pt>
                <c:pt idx="155">
                  <c:v>87.138499999999993</c:v>
                </c:pt>
                <c:pt idx="156">
                  <c:v>89.211600000000004</c:v>
                </c:pt>
                <c:pt idx="157">
                  <c:v>90.150899999999993</c:v>
                </c:pt>
                <c:pt idx="158">
                  <c:v>91.5715</c:v>
                </c:pt>
                <c:pt idx="159">
                  <c:v>90.473299999999995</c:v>
                </c:pt>
                <c:pt idx="160">
                  <c:v>92.570499999999996</c:v>
                </c:pt>
                <c:pt idx="161">
                  <c:v>89.915000000000006</c:v>
                </c:pt>
                <c:pt idx="162">
                  <c:v>96.861000000000004</c:v>
                </c:pt>
                <c:pt idx="163">
                  <c:v>108.1052</c:v>
                </c:pt>
                <c:pt idx="164">
                  <c:v>108.09350000000001</c:v>
                </c:pt>
                <c:pt idx="165">
                  <c:v>108.3683</c:v>
                </c:pt>
                <c:pt idx="166">
                  <c:v>107.4944</c:v>
                </c:pt>
                <c:pt idx="167">
                  <c:v>108.566</c:v>
                </c:pt>
                <c:pt idx="168">
                  <c:v>108.694</c:v>
                </c:pt>
                <c:pt idx="169">
                  <c:v>108.86539999999999</c:v>
                </c:pt>
                <c:pt idx="170">
                  <c:v>108.92700000000001</c:v>
                </c:pt>
                <c:pt idx="171">
                  <c:v>108.92529999999999</c:v>
                </c:pt>
                <c:pt idx="172">
                  <c:v>108.8762</c:v>
                </c:pt>
                <c:pt idx="173">
                  <c:v>108.908</c:v>
                </c:pt>
                <c:pt idx="174">
                  <c:v>108.9362</c:v>
                </c:pt>
                <c:pt idx="175">
                  <c:v>108.97920000000001</c:v>
                </c:pt>
                <c:pt idx="176">
                  <c:v>108.9462</c:v>
                </c:pt>
                <c:pt idx="177">
                  <c:v>108.9432</c:v>
                </c:pt>
                <c:pt idx="178">
                  <c:v>108.9432</c:v>
                </c:pt>
                <c:pt idx="179">
                  <c:v>108.9432</c:v>
                </c:pt>
                <c:pt idx="180">
                  <c:v>108.9432</c:v>
                </c:pt>
                <c:pt idx="181">
                  <c:v>108.9432</c:v>
                </c:pt>
                <c:pt idx="182">
                  <c:v>111.4997</c:v>
                </c:pt>
                <c:pt idx="183">
                  <c:v>114.9956</c:v>
                </c:pt>
                <c:pt idx="184">
                  <c:v>119.06619999999999</c:v>
                </c:pt>
                <c:pt idx="185">
                  <c:v>122.9853</c:v>
                </c:pt>
                <c:pt idx="186">
                  <c:v>123.7</c:v>
                </c:pt>
                <c:pt idx="187">
                  <c:v>123.4109</c:v>
                </c:pt>
                <c:pt idx="188">
                  <c:v>123.5883</c:v>
                </c:pt>
                <c:pt idx="189">
                  <c:v>123.2501</c:v>
                </c:pt>
                <c:pt idx="190">
                  <c:v>123.7805</c:v>
                </c:pt>
                <c:pt idx="191">
                  <c:v>123.78060000000001</c:v>
                </c:pt>
                <c:pt idx="192">
                  <c:v>129.2655</c:v>
                </c:pt>
                <c:pt idx="193">
                  <c:v>132.595</c:v>
                </c:pt>
                <c:pt idx="194">
                  <c:v>133.7603</c:v>
                </c:pt>
                <c:pt idx="195">
                  <c:v>137.60900000000001</c:v>
                </c:pt>
                <c:pt idx="196">
                  <c:v>139.148</c:v>
                </c:pt>
                <c:pt idx="197">
                  <c:v>138.98679999999999</c:v>
                </c:pt>
                <c:pt idx="198">
                  <c:v>138.36750000000001</c:v>
                </c:pt>
                <c:pt idx="199">
                  <c:v>138.27940000000001</c:v>
                </c:pt>
                <c:pt idx="200">
                  <c:v>138.25200000000001</c:v>
                </c:pt>
                <c:pt idx="201">
                  <c:v>137.76009999999999</c:v>
                </c:pt>
                <c:pt idx="202">
                  <c:v>138.464</c:v>
                </c:pt>
                <c:pt idx="203">
                  <c:v>139.3426</c:v>
                </c:pt>
                <c:pt idx="204">
                  <c:v>139.46600000000001</c:v>
                </c:pt>
                <c:pt idx="205">
                  <c:v>139.30879999999999</c:v>
                </c:pt>
                <c:pt idx="206">
                  <c:v>139.6713</c:v>
                </c:pt>
                <c:pt idx="207">
                  <c:v>140.53110000000001</c:v>
                </c:pt>
                <c:pt idx="208">
                  <c:v>140.31720000000001</c:v>
                </c:pt>
                <c:pt idx="209">
                  <c:v>140.6576</c:v>
                </c:pt>
                <c:pt idx="210">
                  <c:v>139.8115</c:v>
                </c:pt>
                <c:pt idx="211">
                  <c:v>139.8115</c:v>
                </c:pt>
                <c:pt idx="212">
                  <c:v>139.79759999999999</c:v>
                </c:pt>
                <c:pt idx="213">
                  <c:v>139.79830000000001</c:v>
                </c:pt>
                <c:pt idx="214">
                  <c:v>139.9332</c:v>
                </c:pt>
                <c:pt idx="215">
                  <c:v>140.31610000000001</c:v>
                </c:pt>
                <c:pt idx="216">
                  <c:v>140.45070000000001</c:v>
                </c:pt>
                <c:pt idx="217">
                  <c:v>140.47999999999999</c:v>
                </c:pt>
                <c:pt idx="218">
                  <c:v>140.4804</c:v>
                </c:pt>
                <c:pt idx="219">
                  <c:v>140.52099999999999</c:v>
                </c:pt>
                <c:pt idx="220">
                  <c:v>140.5017</c:v>
                </c:pt>
                <c:pt idx="221">
                  <c:v>140.5103</c:v>
                </c:pt>
                <c:pt idx="222">
                  <c:v>140.52199999999999</c:v>
                </c:pt>
                <c:pt idx="223">
                  <c:v>140.5838</c:v>
                </c:pt>
                <c:pt idx="224">
                  <c:v>140.5838</c:v>
                </c:pt>
                <c:pt idx="225">
                  <c:v>140.601</c:v>
                </c:pt>
                <c:pt idx="226">
                  <c:v>140.60040000000001</c:v>
                </c:pt>
                <c:pt idx="227">
                  <c:v>140.59970000000001</c:v>
                </c:pt>
                <c:pt idx="228">
                  <c:v>140.6036</c:v>
                </c:pt>
                <c:pt idx="229">
                  <c:v>140.60210000000001</c:v>
                </c:pt>
                <c:pt idx="230">
                  <c:v>140.60640000000001</c:v>
                </c:pt>
                <c:pt idx="231">
                  <c:v>140.6061</c:v>
                </c:pt>
                <c:pt idx="232">
                  <c:v>140.6</c:v>
                </c:pt>
                <c:pt idx="233">
                  <c:v>140.60329999999999</c:v>
                </c:pt>
              </c:numCache>
            </c:numRef>
          </c:val>
        </c:ser>
        <c:marker val="1"/>
        <c:axId val="443058048"/>
        <c:axId val="443101184"/>
      </c:lineChart>
      <c:dateAx>
        <c:axId val="443058048"/>
        <c:scaling>
          <c:orientation val="minMax"/>
        </c:scaling>
        <c:axPos val="b"/>
        <c:numFmt formatCode="mmm\-yy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01184"/>
        <c:crosses val="autoZero"/>
        <c:auto val="1"/>
        <c:lblOffset val="100"/>
        <c:baseTimeUnit val="months"/>
        <c:majorUnit val="18"/>
        <c:majorTimeUnit val="months"/>
        <c:minorUnit val="9"/>
        <c:minorTimeUnit val="months"/>
      </c:dateAx>
      <c:valAx>
        <c:axId val="443101184"/>
        <c:scaling>
          <c:orientation val="minMax"/>
        </c:scaling>
        <c:axPos val="l"/>
        <c:numFmt formatCode="0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058048"/>
        <c:crosses val="autoZero"/>
        <c:crossBetween val="between"/>
      </c:valAx>
      <c:spPr>
        <a:noFill/>
        <a:ln w="3175">
          <a:noFill/>
          <a:prstDash val="solid"/>
        </a:ln>
      </c:spPr>
    </c:plotArea>
    <c:plotVisOnly val="1"/>
    <c:dispBlanksAs val="gap"/>
  </c:chart>
  <c:spPr>
    <a:noFill/>
    <a:ln w="9525"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3</xdr:row>
      <xdr:rowOff>66675</xdr:rowOff>
    </xdr:from>
    <xdr:to>
      <xdr:col>15</xdr:col>
      <xdr:colOff>523875</xdr:colOff>
      <xdr:row>33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0.10769</cdr:x>
      <cdr:y>0.79726</cdr:y>
    </cdr:from>
    <cdr:to>
      <cdr:x>0.18944</cdr:x>
      <cdr:y>0.83321</cdr:y>
    </cdr:to>
    <cdr:sp macro="" textlink="">
      <cdr:nvSpPr>
        <cdr:cNvPr id="15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00828" y="4655064"/>
          <a:ext cx="683831" cy="2099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Basket peg</a:t>
          </a:r>
        </a:p>
      </cdr:txBody>
    </cdr:sp>
  </cdr:relSizeAnchor>
  <cdr:relSizeAnchor xmlns:cdr="http://schemas.openxmlformats.org/drawingml/2006/chartDrawing">
    <cdr:from>
      <cdr:x>0.24503</cdr:x>
      <cdr:y>0.5658</cdr:y>
    </cdr:from>
    <cdr:to>
      <cdr:x>0.28395</cdr:x>
      <cdr:y>0.75496</cdr:y>
    </cdr:to>
    <cdr:sp macro="" textlink="">
      <cdr:nvSpPr>
        <cdr:cNvPr id="153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49683" y="3303608"/>
          <a:ext cx="325538" cy="11044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Managed</a:t>
          </a: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 float</a:t>
          </a:r>
        </a:p>
      </cdr:txBody>
    </cdr:sp>
  </cdr:relSizeAnchor>
  <cdr:relSizeAnchor xmlns:cdr="http://schemas.openxmlformats.org/drawingml/2006/chartDrawing">
    <cdr:from>
      <cdr:x>0.41497</cdr:x>
      <cdr:y>0.50179</cdr:y>
    </cdr:from>
    <cdr:to>
      <cdr:x>0.47565</cdr:x>
      <cdr:y>0.62218</cdr:y>
    </cdr:to>
    <cdr:sp macro="" textlink="">
      <cdr:nvSpPr>
        <cdr:cNvPr id="15367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71184" y="2929842"/>
          <a:ext cx="507613" cy="7029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vert="vert270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Crawling</a:t>
          </a:r>
        </a:p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peg</a:t>
          </a:r>
        </a:p>
      </cdr:txBody>
    </cdr:sp>
  </cdr:relSizeAnchor>
  <cdr:relSizeAnchor xmlns:cdr="http://schemas.openxmlformats.org/drawingml/2006/chartDrawing">
    <cdr:from>
      <cdr:x>0.50949</cdr:x>
      <cdr:y>0.36391</cdr:y>
    </cdr:from>
    <cdr:to>
      <cdr:x>0.55671</cdr:x>
      <cdr:y>0.40365</cdr:y>
    </cdr:to>
    <cdr:sp macro="" textlink="">
      <cdr:nvSpPr>
        <cdr:cNvPr id="15370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61826" y="2124808"/>
          <a:ext cx="395000" cy="2320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Float</a:t>
          </a:r>
        </a:p>
      </cdr:txBody>
    </cdr:sp>
  </cdr:relSizeAnchor>
  <cdr:relSizeAnchor xmlns:cdr="http://schemas.openxmlformats.org/drawingml/2006/chartDrawing">
    <cdr:from>
      <cdr:x>0.8132</cdr:x>
      <cdr:y>0.31699</cdr:y>
    </cdr:from>
    <cdr:to>
      <cdr:x>0.95027</cdr:x>
      <cdr:y>0.38351</cdr:y>
    </cdr:to>
    <cdr:sp macro="" textlink="">
      <cdr:nvSpPr>
        <cdr:cNvPr id="15374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802381" y="1850852"/>
          <a:ext cx="1146578" cy="3883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Stabilized</a:t>
          </a:r>
        </a:p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(de facto pegged)</a:t>
          </a:r>
        </a:p>
      </cdr:txBody>
    </cdr:sp>
  </cdr:relSizeAnchor>
  <cdr:relSizeAnchor xmlns:cdr="http://schemas.openxmlformats.org/drawingml/2006/chartDrawing">
    <cdr:from>
      <cdr:x>0.3031</cdr:x>
      <cdr:y>0.72073</cdr:y>
    </cdr:from>
    <cdr:to>
      <cdr:x>0.36535</cdr:x>
      <cdr:y>0.75748</cdr:y>
    </cdr:to>
    <cdr:sp macro="" textlink="">
      <cdr:nvSpPr>
        <cdr:cNvPr id="15377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35390" y="4208226"/>
          <a:ext cx="520715" cy="2145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25" b="0" i="0" u="none" strike="noStrike" baseline="0">
              <a:solidFill>
                <a:srgbClr val="000000"/>
              </a:solidFill>
              <a:latin typeface="Arial"/>
              <a:cs typeface="Arial"/>
            </a:rPr>
            <a:t>Pegged</a:t>
          </a:r>
        </a:p>
      </cdr:txBody>
    </cdr:sp>
  </cdr:relSizeAnchor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22" name="Straight Connector 21"/>
        <cdr:cNvSpPr/>
      </cdr:nvSpPr>
      <cdr:spPr>
        <a:xfrm xmlns:a="http://schemas.openxmlformats.org/drawingml/2006/main" flipV="1">
          <a:off x="-1" y="0"/>
          <a:ext cx="0" cy="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0.70627</cdr:x>
      <cdr:y>0.24986</cdr:y>
    </cdr:from>
    <cdr:to>
      <cdr:x>0.70916</cdr:x>
      <cdr:y>0.87348</cdr:y>
    </cdr:to>
    <cdr:sp macro="" textlink="">
      <cdr:nvSpPr>
        <cdr:cNvPr id="25" name="Straight Connector 24"/>
        <cdr:cNvSpPr/>
      </cdr:nvSpPr>
      <cdr:spPr>
        <a:xfrm xmlns:a="http://schemas.openxmlformats.org/drawingml/2006/main" flipV="1">
          <a:off x="5907881" y="1458893"/>
          <a:ext cx="24143" cy="3641204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0.46845</cdr:x>
      <cdr:y>0.27671</cdr:y>
    </cdr:from>
    <cdr:to>
      <cdr:x>0.46989</cdr:x>
      <cdr:y>0.88174</cdr:y>
    </cdr:to>
    <cdr:sp macro="" textlink="">
      <cdr:nvSpPr>
        <cdr:cNvPr id="27" name="Straight Connector 26"/>
        <cdr:cNvSpPr/>
      </cdr:nvSpPr>
      <cdr:spPr>
        <a:xfrm xmlns:a="http://schemas.openxmlformats.org/drawingml/2006/main" flipV="1">
          <a:off x="3918512" y="1615633"/>
          <a:ext cx="12056" cy="353269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0.41079</cdr:x>
      <cdr:y>0.28083</cdr:y>
    </cdr:from>
    <cdr:to>
      <cdr:x>0.41223</cdr:x>
      <cdr:y>0.87967</cdr:y>
    </cdr:to>
    <cdr:sp macro="" textlink="">
      <cdr:nvSpPr>
        <cdr:cNvPr id="29" name="Straight Connector 28"/>
        <cdr:cNvSpPr/>
      </cdr:nvSpPr>
      <cdr:spPr>
        <a:xfrm xmlns:a="http://schemas.openxmlformats.org/drawingml/2006/main" flipV="1">
          <a:off x="3436233" y="1639746"/>
          <a:ext cx="12058" cy="349651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0.00288</cdr:x>
      <cdr:y>0.00619</cdr:y>
    </cdr:from>
    <cdr:to>
      <cdr:x>0.00288</cdr:x>
      <cdr:y>0.00619</cdr:y>
    </cdr:to>
    <cdr:sp macro="" textlink="">
      <cdr:nvSpPr>
        <cdr:cNvPr id="31" name="Straight Connector 30"/>
        <cdr:cNvSpPr/>
      </cdr:nvSpPr>
      <cdr:spPr>
        <a:xfrm xmlns:a="http://schemas.openxmlformats.org/drawingml/2006/main" flipV="1">
          <a:off x="24113" y="36171"/>
          <a:ext cx="0" cy="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0.28251</cdr:x>
      <cdr:y>0.28909</cdr:y>
    </cdr:from>
    <cdr:to>
      <cdr:x>0.28539</cdr:x>
      <cdr:y>0.87761</cdr:y>
    </cdr:to>
    <cdr:sp macro="" textlink="">
      <cdr:nvSpPr>
        <cdr:cNvPr id="33" name="Straight Connector 32"/>
        <cdr:cNvSpPr/>
      </cdr:nvSpPr>
      <cdr:spPr>
        <a:xfrm xmlns:a="http://schemas.openxmlformats.org/drawingml/2006/main" flipV="1">
          <a:off x="2363156" y="1687974"/>
          <a:ext cx="24121" cy="34362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0.00882</cdr:x>
      <cdr:y>0.94838</cdr:y>
    </cdr:from>
    <cdr:to>
      <cdr:x>0.95437</cdr:x>
      <cdr:y>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73742" y="5609545"/>
          <a:ext cx="7909435" cy="301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>
              <a:latin typeface="Arial" pitchFamily="34" charset="0"/>
              <a:cs typeface="Arial" pitchFamily="34" charset="0"/>
            </a:rPr>
            <a:t>Sources:  IMF International Financial Statistics; Reserve</a:t>
          </a:r>
          <a:r>
            <a:rPr lang="en-US" sz="1000" baseline="0">
              <a:latin typeface="Arial" pitchFamily="34" charset="0"/>
              <a:cs typeface="Arial" pitchFamily="34" charset="0"/>
            </a:rPr>
            <a:t> Bank of Malawi (</a:t>
          </a:r>
          <a:r>
            <a:rPr lang="en-US" sz="1000">
              <a:latin typeface="Arial" pitchFamily="34" charset="0"/>
              <a:cs typeface="Arial" pitchFamily="34" charset="0"/>
            </a:rPr>
            <a:t>2000, 2003); and Simwaka (2006, 2007).</a:t>
          </a:r>
        </a:p>
      </cdr:txBody>
    </cdr:sp>
  </cdr:relSizeAnchor>
  <cdr:relSizeAnchor xmlns:cdr="http://schemas.openxmlformats.org/drawingml/2006/chartDrawing">
    <cdr:from>
      <cdr:x>0.24359</cdr:x>
      <cdr:y>0.29116</cdr:y>
    </cdr:from>
    <cdr:to>
      <cdr:x>0.24503</cdr:x>
      <cdr:y>0.87999</cdr:y>
    </cdr:to>
    <cdr:sp macro="" textlink="">
      <cdr:nvSpPr>
        <cdr:cNvPr id="15" name="Straight Connector 14"/>
        <cdr:cNvSpPr/>
      </cdr:nvSpPr>
      <cdr:spPr>
        <a:xfrm xmlns:a="http://schemas.openxmlformats.org/drawingml/2006/main" flipV="1">
          <a:off x="2037607" y="1700031"/>
          <a:ext cx="12076" cy="3438074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dash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en-US">
            <a:latin typeface="Arial" pitchFamily="34" charset="0"/>
            <a:cs typeface="Arial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1\MFD\Mission\Uganda\Previous%20files\Data%20from%20the%20Authorities\Diskette%209\INT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mahyoub\Local%20Settings\Temporary%20Internet%20Files\OLKEED\REO_Template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 refreshError="1">
        <row r="5">
          <cell r="C5" t="str">
            <v>Jan95</v>
          </cell>
          <cell r="D5" t="str">
            <v>Feb95</v>
          </cell>
          <cell r="E5" t="str">
            <v>Mar95</v>
          </cell>
          <cell r="F5" t="str">
            <v>Apr95</v>
          </cell>
          <cell r="G5" t="str">
            <v>May95</v>
          </cell>
          <cell r="H5" t="str">
            <v>Jun95</v>
          </cell>
          <cell r="I5" t="str">
            <v>Jul95</v>
          </cell>
          <cell r="J5" t="str">
            <v>Aug95</v>
          </cell>
          <cell r="K5" t="str">
            <v>Sep95</v>
          </cell>
          <cell r="L5" t="str">
            <v>Oct95</v>
          </cell>
          <cell r="M5" t="str">
            <v>Nov95</v>
          </cell>
          <cell r="N5" t="str">
            <v>Dec95</v>
          </cell>
          <cell r="O5" t="str">
            <v>Jan96</v>
          </cell>
          <cell r="P5" t="str">
            <v>Feb96</v>
          </cell>
          <cell r="Q5" t="str">
            <v>Mar96</v>
          </cell>
          <cell r="R5" t="str">
            <v>Apr96</v>
          </cell>
          <cell r="S5" t="str">
            <v>May96</v>
          </cell>
          <cell r="T5" t="str">
            <v>Jun96</v>
          </cell>
          <cell r="U5" t="str">
            <v>Jul96</v>
          </cell>
          <cell r="V5" t="str">
            <v>Aug96</v>
          </cell>
          <cell r="W5" t="str">
            <v>Sep96</v>
          </cell>
          <cell r="X5" t="str">
            <v>Oct96</v>
          </cell>
          <cell r="Y5" t="str">
            <v>Nov96</v>
          </cell>
          <cell r="Z5" t="str">
            <v>Dec96</v>
          </cell>
          <cell r="AA5" t="str">
            <v>Jan97</v>
          </cell>
          <cell r="AB5" t="str">
            <v>Feb97</v>
          </cell>
          <cell r="AC5" t="str">
            <v>Mar97</v>
          </cell>
          <cell r="AD5" t="str">
            <v>Apr97</v>
          </cell>
          <cell r="AE5" t="str">
            <v>May97</v>
          </cell>
          <cell r="AF5" t="str">
            <v>Jun97</v>
          </cell>
          <cell r="AG5" t="str">
            <v>Jul97</v>
          </cell>
          <cell r="AH5" t="str">
            <v>Aug97</v>
          </cell>
          <cell r="AI5" t="str">
            <v>Sep97</v>
          </cell>
          <cell r="AJ5" t="str">
            <v>Oct97</v>
          </cell>
        </row>
        <row r="24">
          <cell r="C24">
            <v>2.76</v>
          </cell>
          <cell r="D24">
            <v>2.68</v>
          </cell>
          <cell r="E24">
            <v>2.78</v>
          </cell>
          <cell r="F24">
            <v>2.77</v>
          </cell>
          <cell r="G24">
            <v>2.81</v>
          </cell>
          <cell r="H24">
            <v>2.73</v>
          </cell>
          <cell r="I24">
            <v>2.77</v>
          </cell>
          <cell r="J24">
            <v>2.8</v>
          </cell>
          <cell r="K24">
            <v>2.77</v>
          </cell>
          <cell r="L24">
            <v>2.76</v>
          </cell>
          <cell r="M24">
            <v>2.79</v>
          </cell>
          <cell r="N24">
            <v>2.85</v>
          </cell>
          <cell r="O24">
            <v>2.8591423281021102</v>
          </cell>
          <cell r="P24">
            <v>2.8591423281021102</v>
          </cell>
          <cell r="Q24">
            <v>2.9235356921452</v>
          </cell>
          <cell r="R24">
            <v>3.09235160587059</v>
          </cell>
          <cell r="S24">
            <v>3.1377599982747699</v>
          </cell>
          <cell r="T24">
            <v>3.1567017543859599</v>
          </cell>
          <cell r="U24">
            <v>3.3376506478666799</v>
          </cell>
          <cell r="V24">
            <v>3.29361004444061</v>
          </cell>
          <cell r="W24">
            <v>3.2793591807192501</v>
          </cell>
          <cell r="X24">
            <v>3.3820933905286301</v>
          </cell>
          <cell r="Y24">
            <v>3.3850789203524698</v>
          </cell>
          <cell r="Z24">
            <v>3.39725552799618</v>
          </cell>
          <cell r="AA24">
            <v>3.3820425469399602</v>
          </cell>
          <cell r="AB24">
            <v>3.3970902439019799</v>
          </cell>
          <cell r="AC24">
            <v>3.3945742944401101</v>
          </cell>
          <cell r="AD24">
            <v>3.3544290588954699</v>
          </cell>
          <cell r="AE24">
            <v>3.31400147151964</v>
          </cell>
          <cell r="AF24">
            <v>3.3275012603147598</v>
          </cell>
          <cell r="AG24">
            <v>4.1649827420294097</v>
          </cell>
          <cell r="AH24">
            <v>4.1684582930998504</v>
          </cell>
          <cell r="AI24">
            <v>4.1843460145256701</v>
          </cell>
          <cell r="AJ24">
            <v>4.1883350978107696</v>
          </cell>
        </row>
        <row r="28">
          <cell r="C28">
            <v>7.09</v>
          </cell>
          <cell r="D28">
            <v>6.89</v>
          </cell>
          <cell r="E28">
            <v>7.07</v>
          </cell>
          <cell r="F28">
            <v>7.21</v>
          </cell>
          <cell r="G28">
            <v>7.37</v>
          </cell>
          <cell r="H28">
            <v>7.96</v>
          </cell>
          <cell r="I28">
            <v>7.22</v>
          </cell>
          <cell r="J28">
            <v>7.99</v>
          </cell>
          <cell r="K28">
            <v>8.23</v>
          </cell>
          <cell r="L28">
            <v>8.0399999999999991</v>
          </cell>
          <cell r="M28">
            <v>7.98</v>
          </cell>
          <cell r="N28">
            <v>8.31</v>
          </cell>
          <cell r="O28">
            <v>8.6909337903440793</v>
          </cell>
          <cell r="P28">
            <v>9.1322621608738608</v>
          </cell>
          <cell r="Q28">
            <v>9.7493803418803395</v>
          </cell>
          <cell r="R28">
            <v>9.9560049500706196</v>
          </cell>
          <cell r="S28">
            <v>10.9298507857317</v>
          </cell>
          <cell r="T28">
            <v>10.808979513739599</v>
          </cell>
          <cell r="U28">
            <v>11.4947199533256</v>
          </cell>
          <cell r="V28">
            <v>11.369484393232201</v>
          </cell>
          <cell r="W28">
            <v>11.401698221673501</v>
          </cell>
          <cell r="X28">
            <v>11.4076403553484</v>
          </cell>
          <cell r="Y28">
            <v>11.231871137000301</v>
          </cell>
          <cell r="Z28">
            <v>11.2526278422272</v>
          </cell>
          <cell r="AA28">
            <v>11.184496734085</v>
          </cell>
          <cell r="AB28">
            <v>11.118308133379401</v>
          </cell>
          <cell r="AC28">
            <v>11.0588477657833</v>
          </cell>
          <cell r="AD28">
            <v>11.303862550782799</v>
          </cell>
          <cell r="AE28">
            <v>11.771151578906</v>
          </cell>
          <cell r="AF28">
            <v>11.9154805849318</v>
          </cell>
          <cell r="AG28">
            <v>12.1723360959221</v>
          </cell>
          <cell r="AH28">
            <v>12.320111356728701</v>
          </cell>
          <cell r="AI28">
            <v>12.238305163620099</v>
          </cell>
          <cell r="AJ28">
            <v>12.028883257383001</v>
          </cell>
        </row>
        <row r="31">
          <cell r="C31">
            <v>22.01</v>
          </cell>
          <cell r="D31">
            <v>21.78</v>
          </cell>
          <cell r="E31">
            <v>21.71</v>
          </cell>
          <cell r="F31">
            <v>21.7</v>
          </cell>
          <cell r="G31">
            <v>20.07</v>
          </cell>
          <cell r="H31">
            <v>19.53</v>
          </cell>
          <cell r="I31">
            <v>19.54</v>
          </cell>
          <cell r="J31">
            <v>19.25</v>
          </cell>
          <cell r="K31">
            <v>19.32</v>
          </cell>
          <cell r="L31">
            <v>19.12</v>
          </cell>
          <cell r="M31">
            <v>19.02</v>
          </cell>
          <cell r="N31">
            <v>18.899999999999999</v>
          </cell>
          <cell r="O31">
            <v>19.3623397709793</v>
          </cell>
          <cell r="P31">
            <v>19.431367564335499</v>
          </cell>
          <cell r="Q31">
            <v>19.277274488906102</v>
          </cell>
          <cell r="R31">
            <v>19.9419677024338</v>
          </cell>
          <cell r="S31">
            <v>20.2628862237741</v>
          </cell>
          <cell r="T31">
            <v>20.774264198520999</v>
          </cell>
          <cell r="U31">
            <v>20.463835184731899</v>
          </cell>
          <cell r="V31">
            <v>20.807119765235601</v>
          </cell>
          <cell r="W31">
            <v>20.628356312554398</v>
          </cell>
          <cell r="X31">
            <v>20.771135826261901</v>
          </cell>
          <cell r="Y31">
            <v>20.701627499210598</v>
          </cell>
          <cell r="Z31">
            <v>21.1690111519816</v>
          </cell>
          <cell r="AA31">
            <v>21.1570962018343</v>
          </cell>
          <cell r="AB31">
            <v>21.2825480465597</v>
          </cell>
          <cell r="AC31">
            <v>21.338161921063801</v>
          </cell>
          <cell r="AD31">
            <v>21.4268082057798</v>
          </cell>
          <cell r="AE31">
            <v>21.441750145799698</v>
          </cell>
          <cell r="AF31">
            <v>21.703939616709</v>
          </cell>
          <cell r="AG31">
            <v>21.969554090806099</v>
          </cell>
          <cell r="AH31">
            <v>21.964134693972099</v>
          </cell>
          <cell r="AI31">
            <v>21.076268986959199</v>
          </cell>
          <cell r="AJ31">
            <v>20.976568505585199</v>
          </cell>
        </row>
        <row r="36">
          <cell r="C36">
            <v>2.4389642737124002</v>
          </cell>
          <cell r="D36">
            <v>2.27890666667333</v>
          </cell>
          <cell r="E36">
            <v>2.3434877592782</v>
          </cell>
          <cell r="F36">
            <v>2.04311395453343</v>
          </cell>
          <cell r="G36">
            <v>2.0230128788331299</v>
          </cell>
          <cell r="H36">
            <v>2.0483568267241199</v>
          </cell>
          <cell r="I36">
            <v>2.2255707534829998</v>
          </cell>
          <cell r="J36">
            <v>2.1116877841376902</v>
          </cell>
          <cell r="K36">
            <v>2.1765219655800099</v>
          </cell>
          <cell r="L36">
            <v>2.1322867567730701</v>
          </cell>
          <cell r="M36">
            <v>2.0472252509522999</v>
          </cell>
          <cell r="N36">
            <v>2.1955317001441701</v>
          </cell>
          <cell r="O36">
            <v>2.32925514924161</v>
          </cell>
          <cell r="P36">
            <v>2.6748968049274602</v>
          </cell>
          <cell r="Q36">
            <v>2.77491916793638</v>
          </cell>
          <cell r="R36">
            <v>3.1634066096180899</v>
          </cell>
          <cell r="S36">
            <v>3.6404916397259099</v>
          </cell>
          <cell r="T36">
            <v>3.6689872966945698</v>
          </cell>
          <cell r="U36">
            <v>3.9521705618521601</v>
          </cell>
          <cell r="V36">
            <v>3.9186163103922702</v>
          </cell>
          <cell r="W36">
            <v>4.0759093307606404</v>
          </cell>
          <cell r="X36">
            <v>4.18648566628256</v>
          </cell>
          <cell r="Y36">
            <v>4.1909546884391498</v>
          </cell>
          <cell r="Z36">
            <v>4.1346147459824802</v>
          </cell>
          <cell r="AA36">
            <v>4.0815222007616301</v>
          </cell>
          <cell r="AB36">
            <v>4.1726319411750996</v>
          </cell>
          <cell r="AC36">
            <v>4.1882461788305303</v>
          </cell>
          <cell r="AD36">
            <v>4.0243654750049496</v>
          </cell>
          <cell r="AE36">
            <v>4.4935629494848497</v>
          </cell>
          <cell r="AF36">
            <v>4.5294156237997498</v>
          </cell>
          <cell r="AG36">
            <v>4.8200579734128004</v>
          </cell>
          <cell r="AH36">
            <v>4.8133609487810096</v>
          </cell>
          <cell r="AI36">
            <v>4.95599744864698</v>
          </cell>
          <cell r="AJ36">
            <v>5.2100693457513403</v>
          </cell>
        </row>
        <row r="38">
          <cell r="C38">
            <v>19.571035726287601</v>
          </cell>
          <cell r="D38">
            <v>19.501093333326672</v>
          </cell>
          <cell r="E38">
            <v>19.3665122407218</v>
          </cell>
          <cell r="F38">
            <v>19.656886045466571</v>
          </cell>
          <cell r="G38">
            <v>18.046987121166872</v>
          </cell>
          <cell r="H38">
            <v>17.481643173275881</v>
          </cell>
          <cell r="I38">
            <v>17.314429246517001</v>
          </cell>
          <cell r="J38">
            <v>17.13831221586231</v>
          </cell>
          <cell r="K38">
            <v>17.143478034419992</v>
          </cell>
          <cell r="L38">
            <v>16.987713243226931</v>
          </cell>
          <cell r="M38">
            <v>16.972774749047701</v>
          </cell>
          <cell r="N38">
            <v>16.704468299855829</v>
          </cell>
          <cell r="O38">
            <v>17.033084621737689</v>
          </cell>
          <cell r="P38">
            <v>16.756470759408039</v>
          </cell>
          <cell r="Q38">
            <v>16.50235532096972</v>
          </cell>
          <cell r="R38">
            <v>16.778561092815711</v>
          </cell>
          <cell r="S38">
            <v>16.622394584048191</v>
          </cell>
          <cell r="T38">
            <v>17.105276901826429</v>
          </cell>
          <cell r="U38">
            <v>16.511664622879739</v>
          </cell>
          <cell r="V38">
            <v>16.888503454843331</v>
          </cell>
          <cell r="W38">
            <v>16.552446981793757</v>
          </cell>
          <cell r="X38">
            <v>16.58465015997934</v>
          </cell>
          <cell r="Y38">
            <v>16.51067281077145</v>
          </cell>
          <cell r="Z38">
            <v>17.034396405999118</v>
          </cell>
          <cell r="AA38">
            <v>17.07557400107267</v>
          </cell>
          <cell r="AB38">
            <v>17.109916105384599</v>
          </cell>
          <cell r="AC38">
            <v>17.149915742233269</v>
          </cell>
          <cell r="AD38">
            <v>17.402442730774851</v>
          </cell>
          <cell r="AE38">
            <v>16.948187196314848</v>
          </cell>
          <cell r="AF38">
            <v>17.174523992909251</v>
          </cell>
          <cell r="AG38">
            <v>17.149496117393298</v>
          </cell>
          <cell r="AH38">
            <v>17.150773745191088</v>
          </cell>
          <cell r="AI38">
            <v>16.12027153831222</v>
          </cell>
          <cell r="AJ38">
            <v>15.76649915983386</v>
          </cell>
        </row>
        <row r="39">
          <cell r="C39" t="str">
            <v>J95</v>
          </cell>
          <cell r="D39" t="str">
            <v>F95</v>
          </cell>
          <cell r="E39" t="str">
            <v>M95</v>
          </cell>
          <cell r="F39" t="str">
            <v>A95</v>
          </cell>
          <cell r="G39" t="str">
            <v>M95</v>
          </cell>
          <cell r="H39" t="str">
            <v>J95</v>
          </cell>
          <cell r="I39" t="str">
            <v>J95</v>
          </cell>
          <cell r="J39" t="str">
            <v>A95</v>
          </cell>
          <cell r="K39" t="str">
            <v>S95</v>
          </cell>
          <cell r="L39" t="str">
            <v>O95</v>
          </cell>
          <cell r="M39" t="str">
            <v>N95</v>
          </cell>
          <cell r="N39" t="str">
            <v>D95</v>
          </cell>
          <cell r="O39" t="str">
            <v>J96</v>
          </cell>
          <cell r="P39" t="str">
            <v>F96</v>
          </cell>
          <cell r="Q39" t="str">
            <v>M96</v>
          </cell>
          <cell r="R39" t="str">
            <v>A96</v>
          </cell>
          <cell r="S39" t="str">
            <v>M96</v>
          </cell>
          <cell r="T39" t="str">
            <v>J96</v>
          </cell>
          <cell r="U39" t="str">
            <v>J96</v>
          </cell>
          <cell r="V39" t="str">
            <v>A96</v>
          </cell>
          <cell r="W39" t="str">
            <v>S96</v>
          </cell>
          <cell r="X39" t="str">
            <v>O96</v>
          </cell>
          <cell r="Y39" t="str">
            <v>N96</v>
          </cell>
          <cell r="Z39" t="str">
            <v>D96</v>
          </cell>
          <cell r="AA39" t="str">
            <v>J97</v>
          </cell>
          <cell r="AB39" t="str">
            <v>F97</v>
          </cell>
          <cell r="AC39" t="str">
            <v>M97</v>
          </cell>
          <cell r="AD39" t="str">
            <v>A97</v>
          </cell>
          <cell r="AE39" t="str">
            <v>M97</v>
          </cell>
          <cell r="AF39" t="str">
            <v>J97</v>
          </cell>
          <cell r="AG39" t="str">
            <v>J97</v>
          </cell>
          <cell r="AH39" t="str">
            <v>A97</v>
          </cell>
          <cell r="AI39" t="str">
            <v>S97</v>
          </cell>
          <cell r="AJ39" t="str">
            <v>O97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bmission Options"/>
      <sheetName val="Country List"/>
      <sheetName val="DMX_Series"/>
      <sheetName val="SaveAggregation"/>
      <sheetName val="DMX1"/>
      <sheetName val="DMX_Formulas"/>
      <sheetName val="Formula_Table21-22"/>
      <sheetName val="Formula_TTT"/>
      <sheetName val="FormulaReceipt"/>
      <sheetName val="GroupReceipt"/>
      <sheetName val="SaveAggregation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CountryName</v>
          </cell>
        </row>
        <row r="2">
          <cell r="B2" t="str">
            <v>Zimbabwe</v>
          </cell>
        </row>
        <row r="3">
          <cell r="B3" t="str">
            <v>Country Code:</v>
          </cell>
        </row>
        <row r="4">
          <cell r="B4">
            <v>698</v>
          </cell>
        </row>
        <row r="6">
          <cell r="A6" t="str">
            <v>Tables:</v>
          </cell>
          <cell r="B6" t="str">
            <v>Formula Series:</v>
          </cell>
        </row>
        <row r="7">
          <cell r="B7" t="str">
            <v>NGDP_R_PCH</v>
          </cell>
        </row>
        <row r="8">
          <cell r="B8" t="str">
            <v>NGDPXO_R_PCH</v>
          </cell>
        </row>
        <row r="9">
          <cell r="B9" t="str">
            <v>NGDPRPC_PCH</v>
          </cell>
        </row>
        <row r="10">
          <cell r="B10" t="str">
            <v>NGDPDPC_R</v>
          </cell>
        </row>
        <row r="11">
          <cell r="B11" t="str">
            <v>PCPI_PCH</v>
          </cell>
        </row>
        <row r="12">
          <cell r="B12" t="str">
            <v>NI_GDP</v>
          </cell>
        </row>
        <row r="13">
          <cell r="B13" t="str">
            <v>NSD_GDP</v>
          </cell>
        </row>
        <row r="14">
          <cell r="B14" t="str">
            <v>GGB_GDP</v>
          </cell>
        </row>
        <row r="15">
          <cell r="B15" t="str">
            <v>GGBXG_GDP</v>
          </cell>
        </row>
        <row r="16">
          <cell r="B16" t="str">
            <v>GGRGXG_GDP</v>
          </cell>
        </row>
        <row r="17">
          <cell r="B17" t="str">
            <v>GGENL_GDP</v>
          </cell>
        </row>
        <row r="18">
          <cell r="B18" t="str">
            <v>FMB_GDP</v>
          </cell>
        </row>
        <row r="19">
          <cell r="B19" t="str">
            <v>FMB_PCH</v>
          </cell>
        </row>
        <row r="20">
          <cell r="B20" t="str">
            <v>FSDCE_FMB</v>
          </cell>
        </row>
        <row r="21">
          <cell r="B21" t="str">
            <v>BX_GDP</v>
          </cell>
        </row>
        <row r="22">
          <cell r="B22" t="str">
            <v>BM_GDP</v>
          </cell>
        </row>
        <row r="23">
          <cell r="B23" t="str">
            <v>BT_GDP</v>
          </cell>
        </row>
        <row r="24">
          <cell r="B24" t="str">
            <v>BCA_GDP</v>
          </cell>
        </row>
        <row r="25">
          <cell r="B25" t="str">
            <v>BCAXRG_GDP</v>
          </cell>
        </row>
        <row r="26">
          <cell r="B26" t="str">
            <v>BTRG_GDP</v>
          </cell>
        </row>
        <row r="27">
          <cell r="B27" t="str">
            <v>EREER_PCH</v>
          </cell>
        </row>
        <row r="28">
          <cell r="B28" t="str">
            <v>ENEER_PCH</v>
          </cell>
        </row>
        <row r="29">
          <cell r="B29" t="str">
            <v>D_G_GDP</v>
          </cell>
        </row>
        <row r="30">
          <cell r="B30" t="str">
            <v>TTT_PCH</v>
          </cell>
        </row>
        <row r="31">
          <cell r="B31" t="str">
            <v>BFRAM</v>
          </cell>
        </row>
        <row r="32">
          <cell r="B32" t="str">
            <v>BM</v>
          </cell>
        </row>
        <row r="33">
          <cell r="B33" t="str">
            <v>Intermediate series for aggregation</v>
          </cell>
        </row>
        <row r="34">
          <cell r="B34" t="str">
            <v>NGDPD_R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S17" sqref="S17"/>
    </sheetView>
  </sheetViews>
  <sheetFormatPr defaultRowHeight="12.7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8"/>
  <sheetViews>
    <sheetView tabSelected="1" zoomScale="130" zoomScaleNormal="13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H9" sqref="H9"/>
    </sheetView>
  </sheetViews>
  <sheetFormatPr defaultRowHeight="12.75" outlineLevelCol="1"/>
  <cols>
    <col min="1" max="1" width="30.5" bestFit="1" customWidth="1"/>
    <col min="2" max="2" width="6" hidden="1" customWidth="1" outlineLevel="1"/>
    <col min="3" max="3" width="18" bestFit="1" customWidth="1" collapsed="1"/>
    <col min="4" max="4" width="14" hidden="1" customWidth="1" outlineLevel="1"/>
    <col min="5" max="5" width="12.5" hidden="1" customWidth="1" outlineLevel="1"/>
    <col min="6" max="6" width="29.6640625" hidden="1" customWidth="1" outlineLevel="1"/>
    <col min="7" max="7" width="9.6640625" customWidth="1" collapsed="1"/>
    <col min="8" max="55" width="8" customWidth="1"/>
    <col min="56" max="56" width="8" style="2" customWidth="1"/>
    <col min="57" max="63" width="8" customWidth="1"/>
    <col min="64" max="64" width="9.5" customWidth="1"/>
    <col min="65" max="65" width="8.83203125" style="1" customWidth="1"/>
    <col min="66" max="136" width="8" customWidth="1"/>
    <col min="137" max="137" width="10" customWidth="1"/>
    <col min="138" max="162" width="8" customWidth="1"/>
  </cols>
  <sheetData>
    <row r="1" spans="1:256">
      <c r="G1" s="18">
        <v>32874</v>
      </c>
      <c r="H1" s="18">
        <v>32905</v>
      </c>
      <c r="I1" s="18">
        <v>32933</v>
      </c>
      <c r="J1" s="18">
        <v>32964</v>
      </c>
      <c r="K1" s="18">
        <v>32994</v>
      </c>
      <c r="L1" s="18">
        <v>33025</v>
      </c>
      <c r="M1" s="18">
        <v>33055</v>
      </c>
      <c r="N1" s="18">
        <v>33086</v>
      </c>
      <c r="O1" s="18">
        <v>33117</v>
      </c>
      <c r="P1" s="18">
        <v>33147</v>
      </c>
      <c r="Q1" s="18">
        <v>33178</v>
      </c>
      <c r="R1" s="18">
        <v>33208</v>
      </c>
      <c r="S1" s="18">
        <v>33239</v>
      </c>
      <c r="T1" s="18">
        <v>33270</v>
      </c>
      <c r="U1" s="18">
        <v>33298</v>
      </c>
      <c r="V1" s="18">
        <v>33329</v>
      </c>
      <c r="W1" s="18">
        <v>33359</v>
      </c>
      <c r="X1" s="18">
        <v>33390</v>
      </c>
      <c r="Y1" s="18">
        <v>33420</v>
      </c>
      <c r="Z1" s="18">
        <v>33451</v>
      </c>
      <c r="AA1" s="18">
        <v>33482</v>
      </c>
      <c r="AB1" s="18">
        <v>33512</v>
      </c>
      <c r="AC1" s="18">
        <v>33543</v>
      </c>
      <c r="AD1" s="18">
        <v>33573</v>
      </c>
      <c r="AE1" s="18">
        <v>33604</v>
      </c>
      <c r="AF1" s="18">
        <v>33635</v>
      </c>
      <c r="AG1" s="18">
        <v>33664</v>
      </c>
      <c r="AH1" s="18">
        <v>33695</v>
      </c>
      <c r="AI1" s="18">
        <v>33725</v>
      </c>
      <c r="AJ1" s="18">
        <v>33756</v>
      </c>
      <c r="AK1" s="18">
        <v>33786</v>
      </c>
      <c r="AL1" s="18">
        <v>33817</v>
      </c>
      <c r="AM1" s="18">
        <v>33848</v>
      </c>
      <c r="AN1" s="18">
        <v>33878</v>
      </c>
      <c r="AO1" s="18">
        <v>33909</v>
      </c>
      <c r="AP1" s="18">
        <v>33939</v>
      </c>
      <c r="AQ1" s="18">
        <v>33970</v>
      </c>
      <c r="AR1" s="18">
        <v>34001</v>
      </c>
      <c r="AS1" s="18">
        <v>34029</v>
      </c>
      <c r="AT1" s="18">
        <v>34060</v>
      </c>
      <c r="AU1" s="18">
        <v>34090</v>
      </c>
      <c r="AV1" s="18">
        <v>34121</v>
      </c>
      <c r="AW1" s="18">
        <v>34151</v>
      </c>
      <c r="AX1" s="18">
        <v>34182</v>
      </c>
      <c r="AY1" s="18">
        <v>34213</v>
      </c>
      <c r="AZ1" s="18">
        <v>34243</v>
      </c>
      <c r="BA1" s="18">
        <v>34274</v>
      </c>
      <c r="BB1" s="18">
        <v>34304</v>
      </c>
      <c r="BC1" s="18">
        <v>34335</v>
      </c>
      <c r="BD1" s="18">
        <v>34366</v>
      </c>
      <c r="BE1" s="18">
        <v>34394</v>
      </c>
      <c r="BF1" s="18">
        <v>34425</v>
      </c>
      <c r="BG1" s="18">
        <v>34455</v>
      </c>
      <c r="BH1" s="18">
        <v>34486</v>
      </c>
      <c r="BI1" s="18">
        <v>34516</v>
      </c>
      <c r="BJ1" s="18">
        <v>34547</v>
      </c>
      <c r="BK1" s="18">
        <v>34578</v>
      </c>
      <c r="BL1" s="18">
        <v>34608</v>
      </c>
      <c r="BM1" s="18">
        <v>34639</v>
      </c>
      <c r="BN1" s="18">
        <v>34669</v>
      </c>
      <c r="BO1" s="18">
        <v>34700</v>
      </c>
      <c r="BP1" s="18">
        <v>34731</v>
      </c>
      <c r="BQ1" s="18">
        <v>34759</v>
      </c>
      <c r="BR1" s="18">
        <v>34790</v>
      </c>
      <c r="BS1" s="18">
        <v>34820</v>
      </c>
      <c r="BT1" s="18">
        <v>34851</v>
      </c>
      <c r="BU1" s="18">
        <v>34881</v>
      </c>
      <c r="BV1" s="18">
        <v>34912</v>
      </c>
      <c r="BW1" s="18">
        <v>34943</v>
      </c>
      <c r="BX1" s="18">
        <v>34973</v>
      </c>
      <c r="BY1" s="18">
        <v>35004</v>
      </c>
      <c r="BZ1" s="18">
        <v>35034</v>
      </c>
      <c r="CA1" s="18">
        <v>35065</v>
      </c>
      <c r="CB1" s="18">
        <v>35096</v>
      </c>
      <c r="CC1" s="18">
        <v>35125</v>
      </c>
      <c r="CD1" s="18">
        <v>35156</v>
      </c>
      <c r="CE1" s="18">
        <v>35186</v>
      </c>
      <c r="CF1" s="18">
        <v>35217</v>
      </c>
      <c r="CG1" s="18">
        <v>35247</v>
      </c>
      <c r="CH1" s="18">
        <v>35278</v>
      </c>
      <c r="CI1" s="18">
        <v>35309</v>
      </c>
      <c r="CJ1" s="18">
        <v>35339</v>
      </c>
      <c r="CK1" s="18">
        <v>35370</v>
      </c>
      <c r="CL1" s="18">
        <v>35400</v>
      </c>
      <c r="CM1" s="18">
        <v>35431</v>
      </c>
      <c r="CN1" s="18">
        <v>35462</v>
      </c>
      <c r="CO1" s="18">
        <v>35490</v>
      </c>
      <c r="CP1" s="18">
        <v>35521</v>
      </c>
      <c r="CQ1" s="18">
        <v>35551</v>
      </c>
      <c r="CR1" s="18">
        <v>35582</v>
      </c>
      <c r="CS1" s="18">
        <v>35612</v>
      </c>
      <c r="CT1" s="18">
        <v>35643</v>
      </c>
      <c r="CU1" s="18">
        <v>35674</v>
      </c>
      <c r="CV1" s="18">
        <v>35704</v>
      </c>
      <c r="CW1" s="18">
        <v>35735</v>
      </c>
      <c r="CX1" s="18">
        <v>35765</v>
      </c>
      <c r="CY1" s="18">
        <v>35796</v>
      </c>
      <c r="CZ1" s="18">
        <v>35827</v>
      </c>
      <c r="DA1" s="18">
        <v>35855</v>
      </c>
      <c r="DB1" s="18">
        <v>35886</v>
      </c>
      <c r="DC1" s="18">
        <v>35916</v>
      </c>
      <c r="DD1" s="18">
        <v>35947</v>
      </c>
      <c r="DE1" s="18">
        <v>35977</v>
      </c>
      <c r="DF1" s="18">
        <v>36008</v>
      </c>
      <c r="DG1" s="18">
        <v>36039</v>
      </c>
      <c r="DH1" s="18">
        <v>36069</v>
      </c>
      <c r="DI1" s="18">
        <v>36100</v>
      </c>
      <c r="DJ1" s="18">
        <v>36130</v>
      </c>
      <c r="DK1" s="18">
        <v>36161</v>
      </c>
      <c r="DL1" s="18">
        <v>36192</v>
      </c>
      <c r="DM1" s="18">
        <v>36220</v>
      </c>
      <c r="DN1" s="18">
        <v>36251</v>
      </c>
      <c r="DO1" s="18">
        <v>36281</v>
      </c>
      <c r="DP1" s="18">
        <v>36312</v>
      </c>
      <c r="DQ1" s="18">
        <v>36342</v>
      </c>
      <c r="DR1" s="18">
        <v>36373</v>
      </c>
      <c r="DS1" s="18">
        <v>36404</v>
      </c>
      <c r="DT1" s="18">
        <v>36434</v>
      </c>
      <c r="DU1" s="18">
        <v>36465</v>
      </c>
      <c r="DV1" s="18">
        <v>36495</v>
      </c>
      <c r="DW1" s="18">
        <v>36526</v>
      </c>
      <c r="DX1" s="18">
        <v>36557</v>
      </c>
      <c r="DY1" s="18">
        <v>36586</v>
      </c>
      <c r="DZ1" s="18">
        <v>36617</v>
      </c>
      <c r="EA1" s="18">
        <v>36647</v>
      </c>
      <c r="EB1" s="18">
        <v>36678</v>
      </c>
      <c r="EC1" s="18">
        <v>36708</v>
      </c>
      <c r="ED1" s="18">
        <v>36739</v>
      </c>
      <c r="EE1" s="18">
        <v>36770</v>
      </c>
      <c r="EF1" s="18">
        <v>36800</v>
      </c>
      <c r="EG1" s="18">
        <v>36831</v>
      </c>
      <c r="EH1" s="18">
        <v>36861</v>
      </c>
      <c r="EI1" s="18">
        <v>36892</v>
      </c>
      <c r="EJ1" s="18">
        <v>36923</v>
      </c>
      <c r="EK1" s="18">
        <v>36951</v>
      </c>
      <c r="EL1" s="18">
        <v>36982</v>
      </c>
      <c r="EM1" s="18">
        <v>37012</v>
      </c>
      <c r="EN1" s="18">
        <v>37043</v>
      </c>
      <c r="EO1" s="18">
        <v>37073</v>
      </c>
      <c r="EP1" s="18">
        <v>37104</v>
      </c>
      <c r="EQ1" s="18">
        <v>37135</v>
      </c>
      <c r="ER1" s="18">
        <v>37165</v>
      </c>
      <c r="ES1" s="18">
        <v>37196</v>
      </c>
      <c r="ET1" s="18">
        <v>37226</v>
      </c>
      <c r="EU1" s="18">
        <v>37257</v>
      </c>
      <c r="EV1" s="18">
        <v>37288</v>
      </c>
      <c r="EW1" s="18">
        <v>37316</v>
      </c>
      <c r="EX1" s="18">
        <v>37347</v>
      </c>
      <c r="EY1" s="18">
        <v>37377</v>
      </c>
      <c r="EZ1" s="18">
        <v>37408</v>
      </c>
      <c r="FA1" s="18">
        <v>37438</v>
      </c>
      <c r="FB1" s="18">
        <v>37469</v>
      </c>
      <c r="FC1" s="18">
        <v>37500</v>
      </c>
      <c r="FD1" s="18">
        <v>37530</v>
      </c>
      <c r="FE1" s="18">
        <v>37561</v>
      </c>
      <c r="FF1" s="18">
        <v>37591</v>
      </c>
      <c r="FG1" s="18">
        <v>37622</v>
      </c>
      <c r="FH1" s="18">
        <v>37653</v>
      </c>
      <c r="FI1" s="18">
        <v>37681</v>
      </c>
      <c r="FJ1" s="18">
        <v>37712</v>
      </c>
      <c r="FK1" s="18">
        <v>37742</v>
      </c>
      <c r="FL1" s="18">
        <v>37773</v>
      </c>
      <c r="FM1" s="18">
        <v>37803</v>
      </c>
      <c r="FN1" s="18">
        <v>37834</v>
      </c>
      <c r="FO1" s="18">
        <v>37865</v>
      </c>
      <c r="FP1" s="18">
        <v>37895</v>
      </c>
      <c r="FQ1" s="18">
        <v>37926</v>
      </c>
      <c r="FR1" s="18">
        <v>37956</v>
      </c>
      <c r="FS1" s="18">
        <v>37987</v>
      </c>
      <c r="FT1" s="18">
        <v>38018</v>
      </c>
      <c r="FU1" s="18">
        <v>38047</v>
      </c>
      <c r="FV1" s="18">
        <v>38078</v>
      </c>
      <c r="FW1" s="18">
        <v>38108</v>
      </c>
      <c r="FX1" s="18">
        <v>38139</v>
      </c>
      <c r="FY1" s="18">
        <v>38169</v>
      </c>
      <c r="FZ1" s="18">
        <v>38200</v>
      </c>
      <c r="GA1" s="18">
        <v>38231</v>
      </c>
      <c r="GB1" s="18">
        <v>38261</v>
      </c>
      <c r="GC1" s="18">
        <v>38292</v>
      </c>
      <c r="GD1" s="18">
        <v>38322</v>
      </c>
      <c r="GE1" s="18">
        <v>38353</v>
      </c>
      <c r="GF1" s="18">
        <v>38384</v>
      </c>
      <c r="GG1" s="18">
        <v>38412</v>
      </c>
      <c r="GH1" s="18">
        <v>38443</v>
      </c>
      <c r="GI1" s="18">
        <v>38473</v>
      </c>
      <c r="GJ1" s="18">
        <v>38504</v>
      </c>
      <c r="GK1" s="18">
        <v>38534</v>
      </c>
      <c r="GL1" s="18">
        <v>38565</v>
      </c>
      <c r="GM1" s="18">
        <v>38596</v>
      </c>
      <c r="GN1" s="18">
        <v>38626</v>
      </c>
      <c r="GO1" s="18">
        <v>38657</v>
      </c>
      <c r="GP1" s="18">
        <v>38687</v>
      </c>
      <c r="GQ1" s="18">
        <v>38718</v>
      </c>
      <c r="GR1" s="18">
        <v>38749</v>
      </c>
      <c r="GS1" s="18">
        <v>38777</v>
      </c>
      <c r="GT1" s="18">
        <v>38808</v>
      </c>
      <c r="GU1" s="18">
        <v>38838</v>
      </c>
      <c r="GV1" s="18">
        <v>38869</v>
      </c>
      <c r="GW1" s="18">
        <v>38899</v>
      </c>
      <c r="GX1" s="18">
        <v>38930</v>
      </c>
      <c r="GY1" s="18">
        <v>38961</v>
      </c>
      <c r="GZ1" s="18">
        <v>38991</v>
      </c>
      <c r="HA1" s="18">
        <v>39022</v>
      </c>
      <c r="HB1" s="18">
        <v>39052</v>
      </c>
      <c r="HC1" s="18">
        <v>39083</v>
      </c>
      <c r="HD1" s="18">
        <v>39114</v>
      </c>
      <c r="HE1" s="18">
        <v>39142</v>
      </c>
      <c r="HF1" s="18">
        <v>39173</v>
      </c>
      <c r="HG1" s="18">
        <v>39203</v>
      </c>
      <c r="HH1" s="18">
        <v>39234</v>
      </c>
      <c r="HI1" s="18">
        <v>39264</v>
      </c>
      <c r="HJ1" s="18">
        <v>39295</v>
      </c>
      <c r="HK1" s="18">
        <v>39326</v>
      </c>
      <c r="HL1" s="18">
        <v>39356</v>
      </c>
      <c r="HM1" s="18">
        <v>39387</v>
      </c>
      <c r="HN1" s="18">
        <v>39417</v>
      </c>
      <c r="HO1" s="18">
        <v>39448</v>
      </c>
      <c r="HP1" s="18">
        <v>39479</v>
      </c>
      <c r="HQ1" s="18">
        <v>39508</v>
      </c>
      <c r="HR1" s="18">
        <v>39539</v>
      </c>
      <c r="HS1" s="18">
        <v>39569</v>
      </c>
      <c r="HT1" s="18">
        <v>39600</v>
      </c>
      <c r="HU1" s="18">
        <v>39630</v>
      </c>
      <c r="HV1" s="18">
        <v>39661</v>
      </c>
      <c r="HW1" s="18">
        <v>39692</v>
      </c>
      <c r="HX1" s="18">
        <v>39722</v>
      </c>
      <c r="HY1" s="18">
        <v>39753</v>
      </c>
      <c r="HZ1" s="18">
        <v>39783</v>
      </c>
      <c r="IA1" s="18">
        <v>39814</v>
      </c>
      <c r="IB1" s="18">
        <v>39845</v>
      </c>
      <c r="IC1" s="18">
        <v>39873</v>
      </c>
      <c r="ID1" s="18">
        <v>39904</v>
      </c>
      <c r="IE1" s="18">
        <v>39934</v>
      </c>
      <c r="IF1" s="18">
        <v>39965</v>
      </c>
      <c r="IG1" s="18">
        <v>39995</v>
      </c>
      <c r="IH1" s="18">
        <v>40026</v>
      </c>
      <c r="II1" s="18">
        <v>40057</v>
      </c>
      <c r="IJ1" s="18">
        <v>40087</v>
      </c>
      <c r="IK1" s="18">
        <v>40118</v>
      </c>
      <c r="IL1" s="18">
        <v>40148</v>
      </c>
      <c r="IM1" s="18">
        <v>40179</v>
      </c>
      <c r="IN1" s="18">
        <v>40210</v>
      </c>
      <c r="IO1" s="18">
        <v>40238</v>
      </c>
      <c r="IP1" s="18">
        <v>40269</v>
      </c>
      <c r="IQ1" s="18">
        <v>40299</v>
      </c>
      <c r="IR1" s="18">
        <v>40330</v>
      </c>
      <c r="IS1" s="18">
        <v>40360</v>
      </c>
      <c r="IT1" s="18">
        <v>40391</v>
      </c>
      <c r="IU1" s="18">
        <v>40422</v>
      </c>
      <c r="IV1" s="18">
        <v>40452</v>
      </c>
    </row>
    <row r="2" spans="1:256">
      <c r="G2">
        <v>1990</v>
      </c>
      <c r="H2">
        <f t="shared" ref="H2:R2" si="0">G2</f>
        <v>1990</v>
      </c>
      <c r="I2">
        <f t="shared" si="0"/>
        <v>1990</v>
      </c>
      <c r="J2">
        <f t="shared" si="0"/>
        <v>1990</v>
      </c>
      <c r="K2">
        <f t="shared" si="0"/>
        <v>1990</v>
      </c>
      <c r="L2">
        <f t="shared" si="0"/>
        <v>1990</v>
      </c>
      <c r="M2">
        <f t="shared" si="0"/>
        <v>1990</v>
      </c>
      <c r="N2">
        <f t="shared" si="0"/>
        <v>1990</v>
      </c>
      <c r="O2">
        <f t="shared" si="0"/>
        <v>1990</v>
      </c>
      <c r="P2">
        <f t="shared" si="0"/>
        <v>1990</v>
      </c>
      <c r="Q2">
        <f t="shared" si="0"/>
        <v>1990</v>
      </c>
      <c r="R2">
        <f t="shared" si="0"/>
        <v>1990</v>
      </c>
      <c r="S2">
        <f t="shared" ref="S2:CD2" si="1">G2+1</f>
        <v>1991</v>
      </c>
      <c r="T2">
        <f t="shared" si="1"/>
        <v>1991</v>
      </c>
      <c r="U2">
        <f t="shared" si="1"/>
        <v>1991</v>
      </c>
      <c r="V2">
        <f t="shared" si="1"/>
        <v>1991</v>
      </c>
      <c r="W2">
        <f t="shared" si="1"/>
        <v>1991</v>
      </c>
      <c r="X2">
        <f t="shared" si="1"/>
        <v>1991</v>
      </c>
      <c r="Y2">
        <f t="shared" si="1"/>
        <v>1991</v>
      </c>
      <c r="Z2">
        <f t="shared" si="1"/>
        <v>1991</v>
      </c>
      <c r="AA2">
        <f t="shared" si="1"/>
        <v>1991</v>
      </c>
      <c r="AB2">
        <f t="shared" si="1"/>
        <v>1991</v>
      </c>
      <c r="AC2">
        <f t="shared" si="1"/>
        <v>1991</v>
      </c>
      <c r="AD2">
        <f t="shared" si="1"/>
        <v>1991</v>
      </c>
      <c r="AE2">
        <f t="shared" si="1"/>
        <v>1992</v>
      </c>
      <c r="AF2">
        <f t="shared" si="1"/>
        <v>1992</v>
      </c>
      <c r="AG2">
        <f t="shared" si="1"/>
        <v>1992</v>
      </c>
      <c r="AH2">
        <f t="shared" si="1"/>
        <v>1992</v>
      </c>
      <c r="AI2">
        <f t="shared" si="1"/>
        <v>1992</v>
      </c>
      <c r="AJ2">
        <f t="shared" si="1"/>
        <v>1992</v>
      </c>
      <c r="AK2">
        <f t="shared" si="1"/>
        <v>1992</v>
      </c>
      <c r="AL2">
        <f t="shared" si="1"/>
        <v>1992</v>
      </c>
      <c r="AM2">
        <f t="shared" si="1"/>
        <v>1992</v>
      </c>
      <c r="AN2">
        <f t="shared" si="1"/>
        <v>1992</v>
      </c>
      <c r="AO2">
        <f t="shared" si="1"/>
        <v>1992</v>
      </c>
      <c r="AP2">
        <f t="shared" si="1"/>
        <v>1992</v>
      </c>
      <c r="AQ2">
        <f t="shared" si="1"/>
        <v>1993</v>
      </c>
      <c r="AR2">
        <f t="shared" si="1"/>
        <v>1993</v>
      </c>
      <c r="AS2">
        <f t="shared" si="1"/>
        <v>1993</v>
      </c>
      <c r="AT2">
        <f t="shared" si="1"/>
        <v>1993</v>
      </c>
      <c r="AU2">
        <f t="shared" si="1"/>
        <v>1993</v>
      </c>
      <c r="AV2">
        <f t="shared" si="1"/>
        <v>1993</v>
      </c>
      <c r="AW2">
        <f t="shared" si="1"/>
        <v>1993</v>
      </c>
      <c r="AX2">
        <f t="shared" si="1"/>
        <v>1993</v>
      </c>
      <c r="AY2">
        <f t="shared" si="1"/>
        <v>1993</v>
      </c>
      <c r="AZ2">
        <f t="shared" si="1"/>
        <v>1993</v>
      </c>
      <c r="BA2">
        <f t="shared" si="1"/>
        <v>1993</v>
      </c>
      <c r="BB2">
        <f t="shared" si="1"/>
        <v>1993</v>
      </c>
      <c r="BC2">
        <f t="shared" si="1"/>
        <v>1994</v>
      </c>
      <c r="BD2">
        <f t="shared" si="1"/>
        <v>1994</v>
      </c>
      <c r="BE2">
        <f t="shared" si="1"/>
        <v>1994</v>
      </c>
      <c r="BF2">
        <f t="shared" si="1"/>
        <v>1994</v>
      </c>
      <c r="BG2">
        <f t="shared" si="1"/>
        <v>1994</v>
      </c>
      <c r="BH2">
        <f t="shared" si="1"/>
        <v>1994</v>
      </c>
      <c r="BI2">
        <f t="shared" si="1"/>
        <v>1994</v>
      </c>
      <c r="BJ2">
        <f t="shared" si="1"/>
        <v>1994</v>
      </c>
      <c r="BK2">
        <f t="shared" si="1"/>
        <v>1994</v>
      </c>
      <c r="BL2">
        <f t="shared" si="1"/>
        <v>1994</v>
      </c>
      <c r="BM2">
        <f t="shared" si="1"/>
        <v>1994</v>
      </c>
      <c r="BN2">
        <f t="shared" si="1"/>
        <v>1994</v>
      </c>
      <c r="BO2">
        <f t="shared" si="1"/>
        <v>1995</v>
      </c>
      <c r="BP2">
        <f t="shared" si="1"/>
        <v>1995</v>
      </c>
      <c r="BQ2">
        <f t="shared" si="1"/>
        <v>1995</v>
      </c>
      <c r="BR2">
        <f t="shared" si="1"/>
        <v>1995</v>
      </c>
      <c r="BS2">
        <f t="shared" si="1"/>
        <v>1995</v>
      </c>
      <c r="BT2">
        <f t="shared" si="1"/>
        <v>1995</v>
      </c>
      <c r="BU2">
        <f t="shared" si="1"/>
        <v>1995</v>
      </c>
      <c r="BV2">
        <f t="shared" si="1"/>
        <v>1995</v>
      </c>
      <c r="BW2">
        <f t="shared" si="1"/>
        <v>1995</v>
      </c>
      <c r="BX2">
        <f t="shared" si="1"/>
        <v>1995</v>
      </c>
      <c r="BY2">
        <f t="shared" si="1"/>
        <v>1995</v>
      </c>
      <c r="BZ2">
        <f t="shared" si="1"/>
        <v>1995</v>
      </c>
      <c r="CA2">
        <f t="shared" si="1"/>
        <v>1996</v>
      </c>
      <c r="CB2">
        <f t="shared" si="1"/>
        <v>1996</v>
      </c>
      <c r="CC2">
        <f t="shared" si="1"/>
        <v>1996</v>
      </c>
      <c r="CD2">
        <f t="shared" si="1"/>
        <v>1996</v>
      </c>
      <c r="CE2">
        <f t="shared" ref="CE2:EP2" si="2">BS2+1</f>
        <v>1996</v>
      </c>
      <c r="CF2">
        <f t="shared" si="2"/>
        <v>1996</v>
      </c>
      <c r="CG2">
        <f t="shared" si="2"/>
        <v>1996</v>
      </c>
      <c r="CH2">
        <f t="shared" si="2"/>
        <v>1996</v>
      </c>
      <c r="CI2">
        <f t="shared" si="2"/>
        <v>1996</v>
      </c>
      <c r="CJ2">
        <f t="shared" si="2"/>
        <v>1996</v>
      </c>
      <c r="CK2">
        <f t="shared" si="2"/>
        <v>1996</v>
      </c>
      <c r="CL2">
        <f t="shared" si="2"/>
        <v>1996</v>
      </c>
      <c r="CM2">
        <f t="shared" si="2"/>
        <v>1997</v>
      </c>
      <c r="CN2">
        <f t="shared" si="2"/>
        <v>1997</v>
      </c>
      <c r="CO2">
        <f t="shared" si="2"/>
        <v>1997</v>
      </c>
      <c r="CP2">
        <f t="shared" si="2"/>
        <v>1997</v>
      </c>
      <c r="CQ2">
        <f t="shared" si="2"/>
        <v>1997</v>
      </c>
      <c r="CR2">
        <f t="shared" si="2"/>
        <v>1997</v>
      </c>
      <c r="CS2">
        <f t="shared" si="2"/>
        <v>1997</v>
      </c>
      <c r="CT2">
        <f t="shared" si="2"/>
        <v>1997</v>
      </c>
      <c r="CU2">
        <f t="shared" si="2"/>
        <v>1997</v>
      </c>
      <c r="CV2">
        <f t="shared" si="2"/>
        <v>1997</v>
      </c>
      <c r="CW2">
        <f t="shared" si="2"/>
        <v>1997</v>
      </c>
      <c r="CX2">
        <f t="shared" si="2"/>
        <v>1997</v>
      </c>
      <c r="CY2">
        <f t="shared" si="2"/>
        <v>1998</v>
      </c>
      <c r="CZ2">
        <f t="shared" si="2"/>
        <v>1998</v>
      </c>
      <c r="DA2">
        <f t="shared" si="2"/>
        <v>1998</v>
      </c>
      <c r="DB2">
        <f t="shared" si="2"/>
        <v>1998</v>
      </c>
      <c r="DC2">
        <f t="shared" si="2"/>
        <v>1998</v>
      </c>
      <c r="DD2">
        <f t="shared" si="2"/>
        <v>1998</v>
      </c>
      <c r="DE2">
        <f t="shared" si="2"/>
        <v>1998</v>
      </c>
      <c r="DF2">
        <f t="shared" si="2"/>
        <v>1998</v>
      </c>
      <c r="DG2">
        <f t="shared" si="2"/>
        <v>1998</v>
      </c>
      <c r="DH2">
        <f t="shared" si="2"/>
        <v>1998</v>
      </c>
      <c r="DI2">
        <f t="shared" si="2"/>
        <v>1998</v>
      </c>
      <c r="DJ2">
        <f t="shared" si="2"/>
        <v>1998</v>
      </c>
      <c r="DK2">
        <f t="shared" si="2"/>
        <v>1999</v>
      </c>
      <c r="DL2">
        <f t="shared" si="2"/>
        <v>1999</v>
      </c>
      <c r="DM2">
        <f t="shared" si="2"/>
        <v>1999</v>
      </c>
      <c r="DN2">
        <f t="shared" si="2"/>
        <v>1999</v>
      </c>
      <c r="DO2">
        <f t="shared" si="2"/>
        <v>1999</v>
      </c>
      <c r="DP2">
        <f t="shared" si="2"/>
        <v>1999</v>
      </c>
      <c r="DQ2">
        <f t="shared" si="2"/>
        <v>1999</v>
      </c>
      <c r="DR2">
        <f t="shared" si="2"/>
        <v>1999</v>
      </c>
      <c r="DS2">
        <f t="shared" si="2"/>
        <v>1999</v>
      </c>
      <c r="DT2">
        <f t="shared" si="2"/>
        <v>1999</v>
      </c>
      <c r="DU2">
        <f t="shared" si="2"/>
        <v>1999</v>
      </c>
      <c r="DV2">
        <f t="shared" si="2"/>
        <v>1999</v>
      </c>
      <c r="DW2">
        <f t="shared" si="2"/>
        <v>2000</v>
      </c>
      <c r="DX2">
        <f t="shared" si="2"/>
        <v>2000</v>
      </c>
      <c r="DY2">
        <f t="shared" si="2"/>
        <v>2000</v>
      </c>
      <c r="DZ2">
        <f t="shared" si="2"/>
        <v>2000</v>
      </c>
      <c r="EA2">
        <f t="shared" si="2"/>
        <v>2000</v>
      </c>
      <c r="EB2">
        <f t="shared" si="2"/>
        <v>2000</v>
      </c>
      <c r="EC2">
        <f t="shared" si="2"/>
        <v>2000</v>
      </c>
      <c r="ED2">
        <f t="shared" si="2"/>
        <v>2000</v>
      </c>
      <c r="EE2">
        <f t="shared" si="2"/>
        <v>2000</v>
      </c>
      <c r="EF2">
        <f t="shared" si="2"/>
        <v>2000</v>
      </c>
      <c r="EG2">
        <f t="shared" si="2"/>
        <v>2000</v>
      </c>
      <c r="EH2">
        <f t="shared" si="2"/>
        <v>2000</v>
      </c>
      <c r="EI2">
        <f t="shared" si="2"/>
        <v>2001</v>
      </c>
      <c r="EJ2">
        <f t="shared" si="2"/>
        <v>2001</v>
      </c>
      <c r="EK2">
        <f t="shared" si="2"/>
        <v>2001</v>
      </c>
      <c r="EL2">
        <f t="shared" si="2"/>
        <v>2001</v>
      </c>
      <c r="EM2">
        <f t="shared" si="2"/>
        <v>2001</v>
      </c>
      <c r="EN2">
        <f t="shared" si="2"/>
        <v>2001</v>
      </c>
      <c r="EO2">
        <f t="shared" si="2"/>
        <v>2001</v>
      </c>
      <c r="EP2">
        <f t="shared" si="2"/>
        <v>2001</v>
      </c>
      <c r="EQ2">
        <f t="shared" ref="EQ2:HB2" si="3">EE2+1</f>
        <v>2001</v>
      </c>
      <c r="ER2">
        <f t="shared" si="3"/>
        <v>2001</v>
      </c>
      <c r="ES2">
        <f t="shared" si="3"/>
        <v>2001</v>
      </c>
      <c r="ET2">
        <f t="shared" si="3"/>
        <v>2001</v>
      </c>
      <c r="EU2">
        <f t="shared" si="3"/>
        <v>2002</v>
      </c>
      <c r="EV2">
        <f t="shared" si="3"/>
        <v>2002</v>
      </c>
      <c r="EW2">
        <f t="shared" si="3"/>
        <v>2002</v>
      </c>
      <c r="EX2">
        <f t="shared" si="3"/>
        <v>2002</v>
      </c>
      <c r="EY2">
        <f t="shared" si="3"/>
        <v>2002</v>
      </c>
      <c r="EZ2">
        <f t="shared" si="3"/>
        <v>2002</v>
      </c>
      <c r="FA2">
        <f t="shared" si="3"/>
        <v>2002</v>
      </c>
      <c r="FB2">
        <f t="shared" si="3"/>
        <v>2002</v>
      </c>
      <c r="FC2">
        <f t="shared" si="3"/>
        <v>2002</v>
      </c>
      <c r="FD2">
        <f t="shared" si="3"/>
        <v>2002</v>
      </c>
      <c r="FE2">
        <f t="shared" si="3"/>
        <v>2002</v>
      </c>
      <c r="FF2">
        <f t="shared" si="3"/>
        <v>2002</v>
      </c>
      <c r="FG2">
        <f t="shared" si="3"/>
        <v>2003</v>
      </c>
      <c r="FH2">
        <f t="shared" si="3"/>
        <v>2003</v>
      </c>
      <c r="FI2">
        <f t="shared" si="3"/>
        <v>2003</v>
      </c>
      <c r="FJ2">
        <f t="shared" si="3"/>
        <v>2003</v>
      </c>
      <c r="FK2">
        <f t="shared" si="3"/>
        <v>2003</v>
      </c>
      <c r="FL2">
        <f t="shared" si="3"/>
        <v>2003</v>
      </c>
      <c r="FM2">
        <f t="shared" si="3"/>
        <v>2003</v>
      </c>
      <c r="FN2">
        <f t="shared" si="3"/>
        <v>2003</v>
      </c>
      <c r="FO2">
        <f t="shared" si="3"/>
        <v>2003</v>
      </c>
      <c r="FP2">
        <f t="shared" si="3"/>
        <v>2003</v>
      </c>
      <c r="FQ2">
        <f t="shared" si="3"/>
        <v>2003</v>
      </c>
      <c r="FR2">
        <f t="shared" si="3"/>
        <v>2003</v>
      </c>
      <c r="FS2">
        <f t="shared" si="3"/>
        <v>2004</v>
      </c>
      <c r="FT2">
        <f t="shared" si="3"/>
        <v>2004</v>
      </c>
      <c r="FU2">
        <f t="shared" si="3"/>
        <v>2004</v>
      </c>
      <c r="FV2">
        <f t="shared" si="3"/>
        <v>2004</v>
      </c>
      <c r="FW2">
        <f t="shared" si="3"/>
        <v>2004</v>
      </c>
      <c r="FX2">
        <f t="shared" si="3"/>
        <v>2004</v>
      </c>
      <c r="FY2">
        <f t="shared" si="3"/>
        <v>2004</v>
      </c>
      <c r="FZ2">
        <f t="shared" si="3"/>
        <v>2004</v>
      </c>
      <c r="GA2">
        <f t="shared" si="3"/>
        <v>2004</v>
      </c>
      <c r="GB2">
        <f t="shared" si="3"/>
        <v>2004</v>
      </c>
      <c r="GC2">
        <f t="shared" si="3"/>
        <v>2004</v>
      </c>
      <c r="GD2">
        <f t="shared" si="3"/>
        <v>2004</v>
      </c>
      <c r="GE2">
        <f t="shared" si="3"/>
        <v>2005</v>
      </c>
      <c r="GF2">
        <f t="shared" si="3"/>
        <v>2005</v>
      </c>
      <c r="GG2">
        <f t="shared" si="3"/>
        <v>2005</v>
      </c>
      <c r="GH2">
        <f t="shared" si="3"/>
        <v>2005</v>
      </c>
      <c r="GI2">
        <f t="shared" si="3"/>
        <v>2005</v>
      </c>
      <c r="GJ2">
        <f t="shared" si="3"/>
        <v>2005</v>
      </c>
      <c r="GK2">
        <f t="shared" si="3"/>
        <v>2005</v>
      </c>
      <c r="GL2">
        <f t="shared" si="3"/>
        <v>2005</v>
      </c>
      <c r="GM2">
        <f t="shared" si="3"/>
        <v>2005</v>
      </c>
      <c r="GN2">
        <f t="shared" si="3"/>
        <v>2005</v>
      </c>
      <c r="GO2">
        <f t="shared" si="3"/>
        <v>2005</v>
      </c>
      <c r="GP2">
        <f t="shared" si="3"/>
        <v>2005</v>
      </c>
      <c r="GQ2">
        <f t="shared" si="3"/>
        <v>2006</v>
      </c>
      <c r="GR2">
        <f t="shared" si="3"/>
        <v>2006</v>
      </c>
      <c r="GS2">
        <f t="shared" si="3"/>
        <v>2006</v>
      </c>
      <c r="GT2">
        <f t="shared" si="3"/>
        <v>2006</v>
      </c>
      <c r="GU2">
        <f t="shared" si="3"/>
        <v>2006</v>
      </c>
      <c r="GV2">
        <f t="shared" si="3"/>
        <v>2006</v>
      </c>
      <c r="GW2">
        <f t="shared" si="3"/>
        <v>2006</v>
      </c>
      <c r="GX2">
        <f t="shared" si="3"/>
        <v>2006</v>
      </c>
      <c r="GY2">
        <f t="shared" si="3"/>
        <v>2006</v>
      </c>
      <c r="GZ2">
        <f t="shared" si="3"/>
        <v>2006</v>
      </c>
      <c r="HA2">
        <f t="shared" si="3"/>
        <v>2006</v>
      </c>
      <c r="HB2">
        <f t="shared" si="3"/>
        <v>2006</v>
      </c>
      <c r="HC2">
        <f t="shared" ref="HC2:IL2" si="4">GQ2+1</f>
        <v>2007</v>
      </c>
      <c r="HD2">
        <f t="shared" si="4"/>
        <v>2007</v>
      </c>
      <c r="HE2">
        <f t="shared" si="4"/>
        <v>2007</v>
      </c>
      <c r="HF2">
        <f t="shared" si="4"/>
        <v>2007</v>
      </c>
      <c r="HG2">
        <f t="shared" si="4"/>
        <v>2007</v>
      </c>
      <c r="HH2">
        <f t="shared" si="4"/>
        <v>2007</v>
      </c>
      <c r="HI2">
        <f t="shared" si="4"/>
        <v>2007</v>
      </c>
      <c r="HJ2">
        <f t="shared" si="4"/>
        <v>2007</v>
      </c>
      <c r="HK2">
        <f t="shared" si="4"/>
        <v>2007</v>
      </c>
      <c r="HL2">
        <f t="shared" si="4"/>
        <v>2007</v>
      </c>
      <c r="HM2">
        <f t="shared" si="4"/>
        <v>2007</v>
      </c>
      <c r="HN2">
        <f t="shared" si="4"/>
        <v>2007</v>
      </c>
      <c r="HO2">
        <f t="shared" si="4"/>
        <v>2008</v>
      </c>
      <c r="HP2">
        <f t="shared" si="4"/>
        <v>2008</v>
      </c>
      <c r="HQ2">
        <f t="shared" si="4"/>
        <v>2008</v>
      </c>
      <c r="HR2">
        <f t="shared" si="4"/>
        <v>2008</v>
      </c>
      <c r="HS2">
        <f t="shared" si="4"/>
        <v>2008</v>
      </c>
      <c r="HT2">
        <f t="shared" si="4"/>
        <v>2008</v>
      </c>
      <c r="HU2">
        <f t="shared" si="4"/>
        <v>2008</v>
      </c>
      <c r="HV2">
        <f t="shared" si="4"/>
        <v>2008</v>
      </c>
      <c r="HW2">
        <f t="shared" si="4"/>
        <v>2008</v>
      </c>
      <c r="HX2">
        <f t="shared" si="4"/>
        <v>2008</v>
      </c>
      <c r="HY2">
        <f t="shared" si="4"/>
        <v>2008</v>
      </c>
      <c r="HZ2">
        <f t="shared" si="4"/>
        <v>2008</v>
      </c>
      <c r="IA2">
        <f t="shared" si="4"/>
        <v>2009</v>
      </c>
      <c r="IB2">
        <f t="shared" si="4"/>
        <v>2009</v>
      </c>
      <c r="IC2">
        <f t="shared" si="4"/>
        <v>2009</v>
      </c>
      <c r="ID2">
        <f t="shared" si="4"/>
        <v>2009</v>
      </c>
      <c r="IE2">
        <f t="shared" si="4"/>
        <v>2009</v>
      </c>
      <c r="IF2">
        <f t="shared" si="4"/>
        <v>2009</v>
      </c>
      <c r="IG2">
        <f t="shared" si="4"/>
        <v>2009</v>
      </c>
      <c r="IH2">
        <f t="shared" si="4"/>
        <v>2009</v>
      </c>
      <c r="II2">
        <f t="shared" si="4"/>
        <v>2009</v>
      </c>
      <c r="IJ2">
        <f t="shared" si="4"/>
        <v>2009</v>
      </c>
      <c r="IK2">
        <f t="shared" si="4"/>
        <v>2009</v>
      </c>
      <c r="IL2">
        <f t="shared" si="4"/>
        <v>2009</v>
      </c>
      <c r="IM2">
        <v>2010</v>
      </c>
      <c r="IN2">
        <f t="shared" ref="IN2:IV2" si="5">IM2</f>
        <v>2010</v>
      </c>
      <c r="IO2">
        <f t="shared" si="5"/>
        <v>2010</v>
      </c>
      <c r="IP2">
        <f t="shared" si="5"/>
        <v>2010</v>
      </c>
      <c r="IQ2">
        <f t="shared" si="5"/>
        <v>2010</v>
      </c>
      <c r="IR2">
        <f t="shared" si="5"/>
        <v>2010</v>
      </c>
      <c r="IS2">
        <f t="shared" si="5"/>
        <v>2010</v>
      </c>
      <c r="IT2">
        <f t="shared" si="5"/>
        <v>2010</v>
      </c>
      <c r="IU2">
        <f t="shared" si="5"/>
        <v>2010</v>
      </c>
      <c r="IV2">
        <f t="shared" si="5"/>
        <v>2010</v>
      </c>
    </row>
    <row r="3" spans="1:256">
      <c r="A3" t="s">
        <v>140</v>
      </c>
      <c r="B3" t="s">
        <v>139</v>
      </c>
      <c r="C3" t="s">
        <v>138</v>
      </c>
      <c r="D3" t="s">
        <v>137</v>
      </c>
      <c r="E3" t="s">
        <v>136</v>
      </c>
      <c r="F3" t="s">
        <v>135</v>
      </c>
      <c r="G3" t="s">
        <v>146</v>
      </c>
      <c r="H3" t="s">
        <v>147</v>
      </c>
      <c r="I3" t="s">
        <v>148</v>
      </c>
      <c r="J3" t="s">
        <v>149</v>
      </c>
      <c r="K3" t="s">
        <v>150</v>
      </c>
      <c r="L3" t="s">
        <v>151</v>
      </c>
      <c r="M3" t="s">
        <v>152</v>
      </c>
      <c r="N3" t="s">
        <v>153</v>
      </c>
      <c r="O3" t="s">
        <v>154</v>
      </c>
      <c r="P3" t="s">
        <v>155</v>
      </c>
      <c r="Q3" t="s">
        <v>156</v>
      </c>
      <c r="R3" t="s">
        <v>157</v>
      </c>
      <c r="S3" t="s">
        <v>158</v>
      </c>
      <c r="T3" t="s">
        <v>159</v>
      </c>
      <c r="U3" t="s">
        <v>160</v>
      </c>
      <c r="V3" t="s">
        <v>161</v>
      </c>
      <c r="W3" t="s">
        <v>162</v>
      </c>
      <c r="X3" t="s">
        <v>163</v>
      </c>
      <c r="Y3" t="s">
        <v>164</v>
      </c>
      <c r="Z3" t="s">
        <v>165</v>
      </c>
      <c r="AA3" t="s">
        <v>166</v>
      </c>
      <c r="AB3" t="s">
        <v>167</v>
      </c>
      <c r="AC3" t="s">
        <v>168</v>
      </c>
      <c r="AD3" t="s">
        <v>169</v>
      </c>
      <c r="AE3" t="s">
        <v>170</v>
      </c>
      <c r="AF3" t="s">
        <v>171</v>
      </c>
      <c r="AG3" t="s">
        <v>172</v>
      </c>
      <c r="AH3" t="s">
        <v>173</v>
      </c>
      <c r="AI3" t="s">
        <v>174</v>
      </c>
      <c r="AJ3" t="s">
        <v>175</v>
      </c>
      <c r="AK3" t="s">
        <v>176</v>
      </c>
      <c r="AL3" t="s">
        <v>177</v>
      </c>
      <c r="AM3" t="s">
        <v>178</v>
      </c>
      <c r="AN3" t="s">
        <v>179</v>
      </c>
      <c r="AO3" t="s">
        <v>180</v>
      </c>
      <c r="AP3" t="s">
        <v>181</v>
      </c>
      <c r="AQ3" t="s">
        <v>182</v>
      </c>
      <c r="AR3" t="s">
        <v>183</v>
      </c>
      <c r="AS3" t="s">
        <v>184</v>
      </c>
      <c r="AT3" t="s">
        <v>185</v>
      </c>
      <c r="AU3" t="s">
        <v>186</v>
      </c>
      <c r="AV3" t="s">
        <v>187</v>
      </c>
      <c r="AW3" t="s">
        <v>188</v>
      </c>
      <c r="AX3" t="s">
        <v>189</v>
      </c>
      <c r="AY3" t="s">
        <v>190</v>
      </c>
      <c r="AZ3" t="s">
        <v>191</v>
      </c>
      <c r="BA3" t="s">
        <v>192</v>
      </c>
      <c r="BB3" t="s">
        <v>193</v>
      </c>
      <c r="BC3" t="s">
        <v>194</v>
      </c>
      <c r="BD3" s="2" t="s">
        <v>195</v>
      </c>
      <c r="BE3" t="s">
        <v>196</v>
      </c>
      <c r="BF3" t="s">
        <v>197</v>
      </c>
      <c r="BG3" t="s">
        <v>198</v>
      </c>
      <c r="BH3" t="s">
        <v>199</v>
      </c>
      <c r="BI3" t="s">
        <v>200</v>
      </c>
      <c r="BJ3" t="s">
        <v>201</v>
      </c>
      <c r="BK3" t="s">
        <v>202</v>
      </c>
      <c r="BL3" t="s">
        <v>203</v>
      </c>
      <c r="BM3" s="17" t="s">
        <v>204</v>
      </c>
      <c r="BN3" t="s">
        <v>205</v>
      </c>
      <c r="BO3" t="s">
        <v>206</v>
      </c>
      <c r="BP3" t="s">
        <v>207</v>
      </c>
      <c r="BQ3" t="s">
        <v>208</v>
      </c>
      <c r="BR3" t="s">
        <v>209</v>
      </c>
      <c r="BS3" t="s">
        <v>210</v>
      </c>
      <c r="BT3" t="s">
        <v>211</v>
      </c>
      <c r="BU3" t="s">
        <v>212</v>
      </c>
      <c r="BV3" t="s">
        <v>213</v>
      </c>
      <c r="BW3" t="s">
        <v>214</v>
      </c>
      <c r="BX3" t="s">
        <v>215</v>
      </c>
      <c r="BY3" t="s">
        <v>216</v>
      </c>
      <c r="BZ3" t="s">
        <v>217</v>
      </c>
      <c r="CA3" t="s">
        <v>218</v>
      </c>
      <c r="CB3" t="s">
        <v>219</v>
      </c>
      <c r="CC3" t="s">
        <v>220</v>
      </c>
      <c r="CD3" t="s">
        <v>221</v>
      </c>
      <c r="CE3" t="s">
        <v>222</v>
      </c>
      <c r="CF3" t="s">
        <v>223</v>
      </c>
      <c r="CG3" t="s">
        <v>224</v>
      </c>
      <c r="CH3" t="s">
        <v>225</v>
      </c>
      <c r="CI3" t="s">
        <v>226</v>
      </c>
      <c r="CJ3" t="s">
        <v>227</v>
      </c>
      <c r="CK3" t="s">
        <v>228</v>
      </c>
      <c r="CL3" t="s">
        <v>229</v>
      </c>
      <c r="CM3" t="s">
        <v>230</v>
      </c>
      <c r="CN3" t="s">
        <v>231</v>
      </c>
      <c r="CO3" t="s">
        <v>232</v>
      </c>
      <c r="CP3" t="s">
        <v>233</v>
      </c>
      <c r="CQ3" t="s">
        <v>234</v>
      </c>
      <c r="CR3" t="s">
        <v>235</v>
      </c>
      <c r="CS3" t="s">
        <v>236</v>
      </c>
      <c r="CT3" s="17" t="s">
        <v>237</v>
      </c>
      <c r="CU3" t="s">
        <v>238</v>
      </c>
      <c r="CV3" t="s">
        <v>239</v>
      </c>
      <c r="CW3" t="s">
        <v>240</v>
      </c>
      <c r="CX3" t="s">
        <v>241</v>
      </c>
      <c r="CY3" t="s">
        <v>242</v>
      </c>
      <c r="CZ3" t="s">
        <v>243</v>
      </c>
      <c r="DA3" t="s">
        <v>244</v>
      </c>
      <c r="DB3" t="s">
        <v>245</v>
      </c>
      <c r="DC3" t="s">
        <v>246</v>
      </c>
      <c r="DD3" t="s">
        <v>247</v>
      </c>
      <c r="DE3" t="s">
        <v>248</v>
      </c>
      <c r="DF3" t="s">
        <v>249</v>
      </c>
      <c r="DG3" t="s">
        <v>250</v>
      </c>
      <c r="DH3" t="s">
        <v>251</v>
      </c>
      <c r="DI3" t="s">
        <v>252</v>
      </c>
      <c r="DJ3" t="s">
        <v>253</v>
      </c>
      <c r="DK3" t="s">
        <v>134</v>
      </c>
      <c r="DL3" t="s">
        <v>133</v>
      </c>
      <c r="DM3" t="s">
        <v>132</v>
      </c>
      <c r="DN3" t="s">
        <v>131</v>
      </c>
      <c r="DO3" t="s">
        <v>130</v>
      </c>
      <c r="DP3" t="s">
        <v>129</v>
      </c>
      <c r="DQ3" t="s">
        <v>128</v>
      </c>
      <c r="DR3" t="s">
        <v>127</v>
      </c>
      <c r="DS3" t="s">
        <v>126</v>
      </c>
      <c r="DT3" t="s">
        <v>125</v>
      </c>
      <c r="DU3" t="s">
        <v>124</v>
      </c>
      <c r="DV3" t="s">
        <v>123</v>
      </c>
      <c r="DW3" t="s">
        <v>122</v>
      </c>
      <c r="DX3" t="s">
        <v>121</v>
      </c>
      <c r="DY3" t="s">
        <v>120</v>
      </c>
      <c r="DZ3" t="s">
        <v>119</v>
      </c>
      <c r="EA3" t="s">
        <v>118</v>
      </c>
      <c r="EB3" t="s">
        <v>117</v>
      </c>
      <c r="EC3" t="s">
        <v>116</v>
      </c>
      <c r="ED3" t="s">
        <v>115</v>
      </c>
      <c r="EE3" t="s">
        <v>114</v>
      </c>
      <c r="EF3" t="s">
        <v>113</v>
      </c>
      <c r="EG3" t="s">
        <v>112</v>
      </c>
      <c r="EH3" t="s">
        <v>111</v>
      </c>
      <c r="EI3" t="s">
        <v>110</v>
      </c>
      <c r="EJ3" t="s">
        <v>109</v>
      </c>
      <c r="EK3" t="s">
        <v>108</v>
      </c>
      <c r="EL3" t="s">
        <v>107</v>
      </c>
      <c r="EM3" t="s">
        <v>106</v>
      </c>
      <c r="EN3" t="s">
        <v>105</v>
      </c>
      <c r="EO3" t="s">
        <v>104</v>
      </c>
      <c r="EP3" t="s">
        <v>103</v>
      </c>
      <c r="EQ3" t="s">
        <v>102</v>
      </c>
      <c r="ER3" t="s">
        <v>101</v>
      </c>
      <c r="ES3" t="s">
        <v>100</v>
      </c>
      <c r="ET3" t="s">
        <v>99</v>
      </c>
      <c r="EU3" t="s">
        <v>98</v>
      </c>
      <c r="EV3" t="s">
        <v>97</v>
      </c>
      <c r="EW3" t="s">
        <v>96</v>
      </c>
      <c r="EX3" t="s">
        <v>95</v>
      </c>
      <c r="EY3" t="s">
        <v>94</v>
      </c>
      <c r="EZ3" t="s">
        <v>93</v>
      </c>
      <c r="FA3" t="s">
        <v>92</v>
      </c>
      <c r="FB3" t="s">
        <v>91</v>
      </c>
      <c r="FC3" t="s">
        <v>90</v>
      </c>
      <c r="FD3" t="s">
        <v>89</v>
      </c>
      <c r="FE3" t="s">
        <v>88</v>
      </c>
      <c r="FF3" t="s">
        <v>87</v>
      </c>
      <c r="FG3" t="s">
        <v>86</v>
      </c>
      <c r="FH3" t="s">
        <v>85</v>
      </c>
      <c r="FI3" t="s">
        <v>84</v>
      </c>
      <c r="FJ3" t="s">
        <v>83</v>
      </c>
      <c r="FK3" t="s">
        <v>82</v>
      </c>
      <c r="FL3" t="s">
        <v>81</v>
      </c>
      <c r="FM3" t="s">
        <v>80</v>
      </c>
      <c r="FN3" t="s">
        <v>79</v>
      </c>
      <c r="FO3" t="s">
        <v>78</v>
      </c>
      <c r="FP3" t="s">
        <v>77</v>
      </c>
      <c r="FQ3" t="s">
        <v>76</v>
      </c>
      <c r="FR3" t="s">
        <v>75</v>
      </c>
      <c r="FS3" t="s">
        <v>74</v>
      </c>
      <c r="FT3" t="s">
        <v>73</v>
      </c>
      <c r="FU3" t="s">
        <v>72</v>
      </c>
      <c r="FV3" t="s">
        <v>71</v>
      </c>
      <c r="FW3" t="s">
        <v>70</v>
      </c>
      <c r="FX3" t="s">
        <v>69</v>
      </c>
      <c r="FY3" t="s">
        <v>68</v>
      </c>
      <c r="FZ3" t="s">
        <v>67</v>
      </c>
      <c r="GA3" t="s">
        <v>66</v>
      </c>
      <c r="GB3" t="s">
        <v>65</v>
      </c>
      <c r="GC3" t="s">
        <v>64</v>
      </c>
      <c r="GD3" t="s">
        <v>63</v>
      </c>
      <c r="GE3" t="s">
        <v>62</v>
      </c>
      <c r="GF3" t="s">
        <v>61</v>
      </c>
      <c r="GG3" t="s">
        <v>60</v>
      </c>
      <c r="GH3" t="s">
        <v>59</v>
      </c>
      <c r="GI3" t="s">
        <v>58</v>
      </c>
      <c r="GJ3" t="s">
        <v>57</v>
      </c>
      <c r="GK3" t="s">
        <v>56</v>
      </c>
      <c r="GL3" t="s">
        <v>55</v>
      </c>
      <c r="GM3" t="s">
        <v>54</v>
      </c>
      <c r="GN3" t="s">
        <v>53</v>
      </c>
      <c r="GO3" t="s">
        <v>52</v>
      </c>
      <c r="GP3" t="s">
        <v>51</v>
      </c>
      <c r="GQ3" t="s">
        <v>50</v>
      </c>
      <c r="GR3" t="s">
        <v>49</v>
      </c>
      <c r="GS3" t="s">
        <v>48</v>
      </c>
      <c r="GT3" t="s">
        <v>47</v>
      </c>
      <c r="GU3" t="s">
        <v>46</v>
      </c>
      <c r="GV3" t="s">
        <v>45</v>
      </c>
      <c r="GW3" t="s">
        <v>44</v>
      </c>
      <c r="GX3" t="s">
        <v>43</v>
      </c>
      <c r="GY3" t="s">
        <v>42</v>
      </c>
      <c r="GZ3" t="s">
        <v>41</v>
      </c>
      <c r="HA3" t="s">
        <v>40</v>
      </c>
      <c r="HB3" t="s">
        <v>39</v>
      </c>
      <c r="HC3" t="s">
        <v>38</v>
      </c>
      <c r="HD3" t="s">
        <v>37</v>
      </c>
      <c r="HE3" t="s">
        <v>36</v>
      </c>
      <c r="HF3" t="s">
        <v>35</v>
      </c>
      <c r="HG3" t="s">
        <v>34</v>
      </c>
      <c r="HH3" t="s">
        <v>33</v>
      </c>
      <c r="HI3" t="s">
        <v>32</v>
      </c>
      <c r="HJ3" t="s">
        <v>31</v>
      </c>
      <c r="HK3" t="s">
        <v>30</v>
      </c>
      <c r="HL3" t="s">
        <v>29</v>
      </c>
      <c r="HM3" t="s">
        <v>28</v>
      </c>
      <c r="HN3" t="s">
        <v>27</v>
      </c>
      <c r="HO3" t="s">
        <v>26</v>
      </c>
      <c r="HP3" t="s">
        <v>25</v>
      </c>
      <c r="HQ3" t="s">
        <v>24</v>
      </c>
      <c r="HR3" t="s">
        <v>23</v>
      </c>
      <c r="HS3" t="s">
        <v>22</v>
      </c>
      <c r="HT3" t="s">
        <v>21</v>
      </c>
      <c r="HU3" t="s">
        <v>20</v>
      </c>
      <c r="HV3" t="s">
        <v>19</v>
      </c>
      <c r="HW3" t="s">
        <v>18</v>
      </c>
      <c r="HX3" t="s">
        <v>17</v>
      </c>
      <c r="HY3" t="s">
        <v>16</v>
      </c>
      <c r="HZ3" t="s">
        <v>15</v>
      </c>
      <c r="IA3" t="s">
        <v>14</v>
      </c>
      <c r="IB3" t="s">
        <v>13</v>
      </c>
      <c r="IC3" t="s">
        <v>12</v>
      </c>
      <c r="ID3" t="s">
        <v>11</v>
      </c>
      <c r="IE3" t="s">
        <v>10</v>
      </c>
      <c r="IF3" t="s">
        <v>9</v>
      </c>
      <c r="IG3" t="s">
        <v>8</v>
      </c>
      <c r="IH3" t="s">
        <v>7</v>
      </c>
      <c r="II3" t="s">
        <v>6</v>
      </c>
      <c r="IJ3" t="s">
        <v>5</v>
      </c>
      <c r="IK3" t="s">
        <v>4</v>
      </c>
      <c r="IL3" t="s">
        <v>145</v>
      </c>
      <c r="IM3" s="16" t="s">
        <v>254</v>
      </c>
      <c r="IN3" s="16" t="s">
        <v>255</v>
      </c>
      <c r="IO3" s="16" t="s">
        <v>256</v>
      </c>
      <c r="IP3" s="16" t="s">
        <v>257</v>
      </c>
      <c r="IQ3" s="16" t="s">
        <v>258</v>
      </c>
      <c r="IR3" s="16" t="s">
        <v>259</v>
      </c>
      <c r="IS3" s="16" t="s">
        <v>260</v>
      </c>
      <c r="IT3" s="16" t="s">
        <v>261</v>
      </c>
      <c r="IU3" s="16" t="s">
        <v>262</v>
      </c>
      <c r="IV3" s="16" t="s">
        <v>263</v>
      </c>
    </row>
    <row r="4" spans="1:256">
      <c r="A4" t="s">
        <v>144</v>
      </c>
      <c r="B4" t="s">
        <v>3</v>
      </c>
      <c r="C4" t="s">
        <v>2</v>
      </c>
      <c r="D4" t="s">
        <v>143</v>
      </c>
      <c r="E4" t="s">
        <v>142</v>
      </c>
      <c r="F4" t="s">
        <v>141</v>
      </c>
      <c r="G4" s="3">
        <v>2.6518000000000002</v>
      </c>
      <c r="H4" s="3">
        <v>2.6638000000000002</v>
      </c>
      <c r="I4" s="3">
        <v>2.9214000000000002</v>
      </c>
      <c r="J4" s="3">
        <v>2.9163000000000001</v>
      </c>
      <c r="K4" s="3">
        <v>2.8588</v>
      </c>
      <c r="L4" s="3">
        <v>2.8458000000000001</v>
      </c>
      <c r="M4" s="3">
        <v>2.7486000000000002</v>
      </c>
      <c r="N4" s="3">
        <v>2.6795</v>
      </c>
      <c r="O4" s="3">
        <v>2.6903000000000001</v>
      </c>
      <c r="P4" s="3">
        <v>2.613</v>
      </c>
      <c r="Q4" s="3">
        <v>2.5886999999999998</v>
      </c>
      <c r="R4" s="3">
        <v>2.6469</v>
      </c>
      <c r="S4" s="3">
        <v>2.6034999999999999</v>
      </c>
      <c r="T4" s="3">
        <v>2.6427</v>
      </c>
      <c r="U4" s="3">
        <v>2.8344</v>
      </c>
      <c r="V4" s="3">
        <v>2.9188999999999998</v>
      </c>
      <c r="W4" s="3">
        <v>2.8612000000000002</v>
      </c>
      <c r="X4" s="3">
        <v>2.9594999999999998</v>
      </c>
      <c r="Y4" s="3">
        <v>2.907</v>
      </c>
      <c r="Z4" s="3">
        <v>2.8959999999999999</v>
      </c>
      <c r="AA4" s="3">
        <v>2.8409</v>
      </c>
      <c r="AB4" s="3">
        <v>2.8313000000000001</v>
      </c>
      <c r="AC4" s="3">
        <v>2.7692999999999999</v>
      </c>
      <c r="AD4" s="3">
        <v>2.6638000000000002</v>
      </c>
      <c r="AE4" s="3">
        <v>2.7473000000000001</v>
      </c>
      <c r="AF4" s="3">
        <v>2.7932999999999999</v>
      </c>
      <c r="AG4" s="3">
        <v>3.319</v>
      </c>
      <c r="AH4" s="3">
        <v>3.2959999999999998</v>
      </c>
      <c r="AI4" s="3">
        <v>3.2509999999999999</v>
      </c>
      <c r="AJ4" s="3">
        <v>4.0191999999999997</v>
      </c>
      <c r="AK4" s="3">
        <v>3.9592000000000001</v>
      </c>
      <c r="AL4" s="3">
        <v>3.8401999999999998</v>
      </c>
      <c r="AM4" s="3">
        <v>3.9937</v>
      </c>
      <c r="AN4" s="3">
        <v>4.2645</v>
      </c>
      <c r="AO4" s="3">
        <v>4.3517000000000001</v>
      </c>
      <c r="AP4" s="3">
        <v>4.3958000000000004</v>
      </c>
      <c r="AQ4" s="3">
        <v>4.3593000000000002</v>
      </c>
      <c r="AR4" s="3">
        <v>4.4562999999999997</v>
      </c>
      <c r="AS4" s="3">
        <v>4.4092000000000002</v>
      </c>
      <c r="AT4" s="3">
        <v>4.2717000000000001</v>
      </c>
      <c r="AU4" s="3">
        <v>4.2808000000000002</v>
      </c>
      <c r="AV4" s="3">
        <v>4.4345999999999997</v>
      </c>
      <c r="AW4" s="3">
        <v>4.4504000000000001</v>
      </c>
      <c r="AX4" s="3">
        <v>4.3994999999999997</v>
      </c>
      <c r="AY4" s="3">
        <v>4.3592000000000004</v>
      </c>
      <c r="AZ4" s="3">
        <v>4.4542999999999999</v>
      </c>
      <c r="BA4" s="3">
        <v>4.4802999999999997</v>
      </c>
      <c r="BB4" s="3">
        <v>4.4943999999999997</v>
      </c>
      <c r="BC4" s="3">
        <v>4.4763000000000002</v>
      </c>
      <c r="BD4" s="3">
        <v>6.6444999999999999</v>
      </c>
      <c r="BE4" s="3">
        <v>6.6</v>
      </c>
      <c r="BF4" s="3">
        <v>6.8101000000000003</v>
      </c>
      <c r="BG4" s="3">
        <v>7.2</v>
      </c>
      <c r="BH4" s="3">
        <v>7.3901000000000003</v>
      </c>
      <c r="BI4" s="3">
        <v>7.3901000000000003</v>
      </c>
      <c r="BJ4" s="3">
        <v>7.8357999999999999</v>
      </c>
      <c r="BK4" s="3">
        <v>9.4827999999999992</v>
      </c>
      <c r="BL4" s="12">
        <v>15.407299999999999</v>
      </c>
      <c r="BM4" s="3">
        <v>17.5961</v>
      </c>
      <c r="BN4" s="3">
        <v>15.2986</v>
      </c>
      <c r="BO4" s="3">
        <v>15.2812</v>
      </c>
      <c r="BP4" s="3">
        <v>15.2559</v>
      </c>
      <c r="BQ4" s="3">
        <v>15.3117</v>
      </c>
      <c r="BR4" s="3">
        <v>15.3011</v>
      </c>
      <c r="BS4" s="3">
        <v>15.311299999999999</v>
      </c>
      <c r="BT4" s="3">
        <v>15.321999999999999</v>
      </c>
      <c r="BU4" s="3">
        <v>15.274900000000001</v>
      </c>
      <c r="BV4" s="3">
        <v>15.2585</v>
      </c>
      <c r="BW4" s="3">
        <v>15.242699999999999</v>
      </c>
      <c r="BX4" s="3">
        <v>15.241</v>
      </c>
      <c r="BY4" s="3">
        <v>15.301500000000001</v>
      </c>
      <c r="BZ4" s="3">
        <v>15.303100000000001</v>
      </c>
      <c r="CA4" s="3">
        <v>15.2986</v>
      </c>
      <c r="CB4" s="3">
        <v>15.305300000000001</v>
      </c>
      <c r="CC4" s="3">
        <v>15.3062</v>
      </c>
      <c r="CD4" s="3">
        <v>15.3019</v>
      </c>
      <c r="CE4" s="3">
        <v>15.302300000000001</v>
      </c>
      <c r="CF4" s="3">
        <v>15.3034</v>
      </c>
      <c r="CG4" s="3">
        <v>15.3041</v>
      </c>
      <c r="CH4" s="3">
        <v>15.2585</v>
      </c>
      <c r="CI4" s="3">
        <v>15.3118</v>
      </c>
      <c r="CJ4" s="3">
        <v>15.3194</v>
      </c>
      <c r="CK4" s="3">
        <v>15.3203</v>
      </c>
      <c r="CL4" s="3">
        <v>15.3231</v>
      </c>
      <c r="CM4" s="3">
        <v>15.3261</v>
      </c>
      <c r="CN4" s="3">
        <v>15.3535</v>
      </c>
      <c r="CO4" s="3">
        <v>15.3683</v>
      </c>
      <c r="CP4" s="3">
        <v>15.367699999999999</v>
      </c>
      <c r="CQ4" s="3">
        <v>15.3681</v>
      </c>
      <c r="CR4" s="3">
        <v>15.3546</v>
      </c>
      <c r="CS4" s="12">
        <v>17.2</v>
      </c>
      <c r="CT4" s="3">
        <v>17.224499999999999</v>
      </c>
      <c r="CU4" s="3">
        <v>17.257999999999999</v>
      </c>
      <c r="CV4" s="3">
        <v>17.6356</v>
      </c>
      <c r="CW4" s="3">
        <v>17.973500000000001</v>
      </c>
      <c r="CX4" s="12">
        <v>21.227799999999998</v>
      </c>
      <c r="CY4" s="3">
        <v>21.2423</v>
      </c>
      <c r="CZ4" s="3">
        <v>23.5349</v>
      </c>
      <c r="DA4" s="3">
        <v>25.1677</v>
      </c>
      <c r="DB4" s="3">
        <v>25.985499999999998</v>
      </c>
      <c r="DC4" s="3">
        <v>25.7315</v>
      </c>
      <c r="DD4" s="3">
        <v>26.449200000000001</v>
      </c>
      <c r="DE4" s="3">
        <v>26.715800000000002</v>
      </c>
      <c r="DF4" s="3">
        <v>39.398899999999998</v>
      </c>
      <c r="DG4" s="3">
        <v>40.926600000000001</v>
      </c>
      <c r="DH4" s="3">
        <v>42.410299999999999</v>
      </c>
      <c r="DI4" s="3">
        <v>44.337600000000002</v>
      </c>
      <c r="DJ4" s="3">
        <v>43.883600000000001</v>
      </c>
      <c r="DK4" s="3">
        <v>43.426200000000001</v>
      </c>
      <c r="DL4" s="3">
        <v>43.929400000000001</v>
      </c>
      <c r="DM4" s="3">
        <v>44.082099999999997</v>
      </c>
      <c r="DN4" s="3">
        <v>43.691200000000002</v>
      </c>
      <c r="DO4" s="3">
        <v>43.557000000000002</v>
      </c>
      <c r="DP4" s="3">
        <v>43.202500000000001</v>
      </c>
      <c r="DQ4" s="3">
        <v>43.578899999999997</v>
      </c>
      <c r="DR4" s="3">
        <v>43.552799999999998</v>
      </c>
      <c r="DS4" s="3">
        <v>43.612000000000002</v>
      </c>
      <c r="DT4" s="3">
        <v>45.424799999999998</v>
      </c>
      <c r="DU4" s="3">
        <v>46.073900000000002</v>
      </c>
      <c r="DV4" s="3">
        <v>46.4377</v>
      </c>
      <c r="DW4" s="3">
        <v>46.604500000000002</v>
      </c>
      <c r="DX4" s="3">
        <v>46.7943</v>
      </c>
      <c r="DY4" s="3">
        <v>47.1783</v>
      </c>
      <c r="DZ4" s="3">
        <v>48.6571</v>
      </c>
      <c r="EA4" s="3">
        <v>52.437800000000003</v>
      </c>
      <c r="EB4" s="3">
        <v>56.009099999999997</v>
      </c>
      <c r="EC4" s="3">
        <v>57.71</v>
      </c>
      <c r="ED4" s="3">
        <v>60.801200000000001</v>
      </c>
      <c r="EE4" s="3">
        <v>74.258799999999994</v>
      </c>
      <c r="EF4" s="3">
        <v>79.518000000000001</v>
      </c>
      <c r="EG4" s="3">
        <v>80.096199999999996</v>
      </c>
      <c r="EH4" s="3">
        <v>80.075999999999993</v>
      </c>
      <c r="EI4" s="3">
        <v>80.1036</v>
      </c>
      <c r="EJ4" s="3">
        <v>79.669899999999998</v>
      </c>
      <c r="EK4" s="3">
        <v>79.011700000000005</v>
      </c>
      <c r="EL4" s="3">
        <v>78.442899999999995</v>
      </c>
      <c r="EM4" s="3">
        <v>75.832899999999995</v>
      </c>
      <c r="EN4" s="3">
        <v>74.176500000000004</v>
      </c>
      <c r="EO4" s="3">
        <v>68.813800000000001</v>
      </c>
      <c r="EP4" s="3">
        <v>65.446200000000005</v>
      </c>
      <c r="EQ4" s="3">
        <v>61.735399999999998</v>
      </c>
      <c r="ER4" s="3">
        <v>62.797499999999999</v>
      </c>
      <c r="ES4" s="3">
        <v>67.322800000000001</v>
      </c>
      <c r="ET4" s="3">
        <v>67.2941</v>
      </c>
      <c r="EU4" s="3">
        <v>67.931799999999996</v>
      </c>
      <c r="EV4" s="3">
        <v>72.711799999999997</v>
      </c>
      <c r="EW4" s="3">
        <v>74.804299999999998</v>
      </c>
      <c r="EX4" s="3">
        <v>75.854900000000001</v>
      </c>
      <c r="EY4" s="3">
        <v>75.887</v>
      </c>
      <c r="EZ4" s="3">
        <v>76.611000000000004</v>
      </c>
      <c r="FA4" s="3">
        <v>75.618499999999997</v>
      </c>
      <c r="FB4" s="3">
        <v>76.739199999999997</v>
      </c>
      <c r="FC4" s="3">
        <v>80.3185</v>
      </c>
      <c r="FD4" s="3">
        <v>80.493899999999996</v>
      </c>
      <c r="FE4" s="3">
        <v>82.722800000000007</v>
      </c>
      <c r="FF4" s="3">
        <v>87.138499999999993</v>
      </c>
      <c r="FG4" s="3">
        <v>89.211600000000004</v>
      </c>
      <c r="FH4" s="3">
        <v>90.150899999999993</v>
      </c>
      <c r="FI4" s="3">
        <v>91.5715</v>
      </c>
      <c r="FJ4" s="3">
        <v>90.473299999999995</v>
      </c>
      <c r="FK4" s="3">
        <v>92.570499999999996</v>
      </c>
      <c r="FL4" s="3">
        <v>89.915000000000006</v>
      </c>
      <c r="FM4" s="3">
        <v>96.861000000000004</v>
      </c>
      <c r="FN4" s="3">
        <v>108.1052</v>
      </c>
      <c r="FO4" s="3">
        <v>108.09350000000001</v>
      </c>
      <c r="FP4" s="3">
        <v>108.3683</v>
      </c>
      <c r="FQ4" s="3">
        <v>107.4944</v>
      </c>
      <c r="FR4" s="3">
        <v>108.566</v>
      </c>
      <c r="FS4" s="3">
        <v>108.694</v>
      </c>
      <c r="FT4" s="3">
        <v>108.86539999999999</v>
      </c>
      <c r="FU4" s="3">
        <v>108.92700000000001</v>
      </c>
      <c r="FV4" s="3">
        <v>108.92529999999999</v>
      </c>
      <c r="FW4" s="3">
        <v>108.8762</v>
      </c>
      <c r="FX4" s="3">
        <v>108.908</v>
      </c>
      <c r="FY4" s="3">
        <v>108.9362</v>
      </c>
      <c r="FZ4" s="3">
        <v>108.97920000000001</v>
      </c>
      <c r="GA4" s="3">
        <v>108.9462</v>
      </c>
      <c r="GB4" s="3">
        <v>108.9432</v>
      </c>
      <c r="GC4" s="3">
        <v>108.9432</v>
      </c>
      <c r="GD4" s="3">
        <v>108.9432</v>
      </c>
      <c r="GE4" s="3">
        <v>108.9432</v>
      </c>
      <c r="GF4" s="3">
        <v>108.9432</v>
      </c>
      <c r="GG4" s="3">
        <v>111.4997</v>
      </c>
      <c r="GH4" s="3">
        <v>114.9956</v>
      </c>
      <c r="GI4" s="3">
        <v>119.06619999999999</v>
      </c>
      <c r="GJ4" s="3">
        <v>122.9853</v>
      </c>
      <c r="GK4" s="3">
        <v>123.7</v>
      </c>
      <c r="GL4" s="3">
        <v>123.4109</v>
      </c>
      <c r="GM4" s="3">
        <v>123.5883</v>
      </c>
      <c r="GN4" s="3">
        <v>123.2501</v>
      </c>
      <c r="GO4" s="3">
        <v>123.7805</v>
      </c>
      <c r="GP4" s="3">
        <v>123.78060000000001</v>
      </c>
      <c r="GQ4" s="3">
        <v>129.2655</v>
      </c>
      <c r="GR4" s="3">
        <v>132.595</v>
      </c>
      <c r="GS4" s="3">
        <v>133.7603</v>
      </c>
      <c r="GT4" s="3">
        <v>137.60900000000001</v>
      </c>
      <c r="GU4" s="3">
        <v>139.148</v>
      </c>
      <c r="GV4" s="3">
        <v>138.98679999999999</v>
      </c>
      <c r="GW4" s="3">
        <v>138.36750000000001</v>
      </c>
      <c r="GX4" s="3">
        <v>138.27940000000001</v>
      </c>
      <c r="GY4" s="3">
        <v>138.25200000000001</v>
      </c>
      <c r="GZ4" s="3">
        <v>137.76009999999999</v>
      </c>
      <c r="HA4" s="3">
        <v>138.464</v>
      </c>
      <c r="HB4" s="3">
        <v>139.3426</v>
      </c>
      <c r="HC4" s="3">
        <v>139.46600000000001</v>
      </c>
      <c r="HD4" s="3">
        <v>139.30879999999999</v>
      </c>
      <c r="HE4" s="3">
        <v>139.6713</v>
      </c>
      <c r="HF4" s="3">
        <v>140.53110000000001</v>
      </c>
      <c r="HG4" s="3">
        <v>140.31720000000001</v>
      </c>
      <c r="HH4" s="3">
        <v>140.6576</v>
      </c>
      <c r="HI4" s="3">
        <v>139.8115</v>
      </c>
      <c r="HJ4" s="3">
        <v>139.8115</v>
      </c>
      <c r="HK4" s="3">
        <v>139.79759999999999</v>
      </c>
      <c r="HL4" s="3">
        <v>139.79830000000001</v>
      </c>
      <c r="HM4" s="3">
        <v>139.9332</v>
      </c>
      <c r="HN4" s="3">
        <v>140.31610000000001</v>
      </c>
      <c r="HO4" s="3">
        <v>140.45070000000001</v>
      </c>
      <c r="HP4" s="3">
        <v>140.47999999999999</v>
      </c>
      <c r="HQ4" s="3">
        <v>140.4804</v>
      </c>
      <c r="HR4" s="3">
        <v>140.52099999999999</v>
      </c>
      <c r="HS4" s="3">
        <v>140.5017</v>
      </c>
      <c r="HT4" s="3">
        <v>140.5103</v>
      </c>
      <c r="HU4" s="3">
        <v>140.52199999999999</v>
      </c>
      <c r="HV4" s="3">
        <v>140.5838</v>
      </c>
      <c r="HW4" s="3">
        <v>140.5838</v>
      </c>
      <c r="HX4" s="3">
        <v>140.601</v>
      </c>
      <c r="HY4" s="15">
        <v>140.60040000000001</v>
      </c>
      <c r="HZ4" s="15">
        <v>140.59970000000001</v>
      </c>
      <c r="IA4" s="15">
        <v>140.6036</v>
      </c>
      <c r="IB4" s="15">
        <v>140.60210000000001</v>
      </c>
      <c r="IC4" s="15">
        <v>140.60640000000001</v>
      </c>
      <c r="ID4" s="15">
        <v>140.6061</v>
      </c>
      <c r="IE4" s="15">
        <v>140.6</v>
      </c>
      <c r="IF4" s="15">
        <v>140.60329999999999</v>
      </c>
      <c r="IG4" s="15">
        <v>140.60429999999999</v>
      </c>
      <c r="IH4" s="15">
        <v>140.6062</v>
      </c>
      <c r="II4" s="15">
        <v>140.60640000000001</v>
      </c>
      <c r="IJ4" s="15">
        <v>140.934</v>
      </c>
      <c r="IK4" s="15">
        <v>143.17949999999999</v>
      </c>
      <c r="IL4" s="15">
        <v>145.99510000000001</v>
      </c>
      <c r="IM4" s="15">
        <v>150.0076</v>
      </c>
      <c r="IN4" s="15">
        <v>150.80090000000001</v>
      </c>
      <c r="IO4" s="15">
        <v>150.80090000000001</v>
      </c>
      <c r="IP4" s="15">
        <v>150.80080000000001</v>
      </c>
      <c r="IQ4">
        <v>150.8004</v>
      </c>
      <c r="IR4">
        <v>150.8005</v>
      </c>
      <c r="IS4">
        <v>150.80080000000001</v>
      </c>
      <c r="IT4">
        <v>150.80029999999999</v>
      </c>
      <c r="IU4">
        <v>150.80080000000001</v>
      </c>
      <c r="IV4">
        <v>150.80070000000001</v>
      </c>
    </row>
    <row r="5" spans="1:256" s="1" customFormat="1"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11"/>
      <c r="CA5" s="11"/>
      <c r="CB5" s="11"/>
      <c r="CC5" s="11"/>
      <c r="CD5" s="10"/>
      <c r="CE5" s="10"/>
      <c r="CF5" s="9"/>
      <c r="CG5" s="10"/>
      <c r="CH5" s="10"/>
      <c r="CI5" s="10"/>
      <c r="CJ5" s="10"/>
      <c r="CK5" s="10"/>
      <c r="CL5" s="10"/>
      <c r="CM5" s="10"/>
      <c r="CN5" s="10"/>
      <c r="CO5" s="9"/>
      <c r="CP5" s="9"/>
      <c r="CQ5" s="9"/>
      <c r="CR5" s="9"/>
      <c r="CS5" s="9"/>
      <c r="CT5" s="9"/>
      <c r="CU5" s="9"/>
      <c r="CV5" s="10"/>
      <c r="CW5" s="10"/>
      <c r="CX5" s="9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7"/>
      <c r="DK5" s="6"/>
      <c r="DL5" s="6"/>
      <c r="DM5" s="5"/>
      <c r="DN5" s="4"/>
      <c r="DO5" s="4"/>
      <c r="DP5" s="4"/>
      <c r="DQ5" s="4"/>
      <c r="DR5" s="4"/>
      <c r="DS5" s="4"/>
      <c r="DT5" s="4"/>
      <c r="DU5" s="4"/>
      <c r="DV5" s="4"/>
    </row>
    <row r="6" spans="1:256" s="1" customFormat="1"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 t="e">
        <f>(#REF!/#REF!-1)*100</f>
        <v>#REF!</v>
      </c>
      <c r="BE6" s="9" t="e">
        <f>(#REF!/#REF!-1)*100</f>
        <v>#REF!</v>
      </c>
      <c r="BF6" s="9" t="e">
        <f>(#REF!/#REF!-1)*100</f>
        <v>#REF!</v>
      </c>
      <c r="BG6" s="9" t="e">
        <f>(#REF!/#REF!-1)*100</f>
        <v>#REF!</v>
      </c>
      <c r="BH6" s="9" t="e">
        <f>(#REF!/#REF!-1)*100</f>
        <v>#REF!</v>
      </c>
      <c r="BI6" s="9" t="e">
        <f>(#REF!/#REF!-1)*100</f>
        <v>#REF!</v>
      </c>
      <c r="BJ6" s="9" t="e">
        <f>(#REF!/#REF!-1)*100</f>
        <v>#REF!</v>
      </c>
      <c r="BK6" s="9" t="e">
        <f>(#REF!/#REF!-1)*100</f>
        <v>#REF!</v>
      </c>
      <c r="BL6" s="13" t="e">
        <f>(#REF!/#REF!-1)*100</f>
        <v>#REF!</v>
      </c>
      <c r="BM6" s="13" t="e">
        <f>(#REF!/#REF!-1)*100</f>
        <v>#REF!</v>
      </c>
      <c r="BN6" s="9" t="e">
        <f>(#REF!/#REF!-1)*100</f>
        <v>#REF!</v>
      </c>
      <c r="BO6" s="9" t="e">
        <f>(#REF!/#REF!-1)*100</f>
        <v>#REF!</v>
      </c>
      <c r="BP6" s="9" t="e">
        <f>(#REF!/#REF!-1)*100</f>
        <v>#REF!</v>
      </c>
      <c r="BQ6" s="9" t="e">
        <f>(#REF!/#REF!-1)*100</f>
        <v>#REF!</v>
      </c>
      <c r="BR6" s="9" t="e">
        <f>(#REF!/#REF!-1)*100</f>
        <v>#REF!</v>
      </c>
      <c r="BS6" s="9" t="e">
        <f>(#REF!/#REF!-1)*100</f>
        <v>#REF!</v>
      </c>
      <c r="BT6" s="9" t="e">
        <f>(#REF!/#REF!-1)*100</f>
        <v>#REF!</v>
      </c>
      <c r="BU6" s="9" t="e">
        <f>(#REF!/#REF!-1)*100</f>
        <v>#REF!</v>
      </c>
      <c r="BV6" s="9" t="e">
        <f>(#REF!/#REF!-1)*100</f>
        <v>#REF!</v>
      </c>
      <c r="BW6" s="9" t="e">
        <f>(#REF!/#REF!-1)*100</f>
        <v>#REF!</v>
      </c>
      <c r="BX6" s="9" t="e">
        <f>(#REF!/#REF!-1)*100</f>
        <v>#REF!</v>
      </c>
      <c r="BY6" s="9" t="e">
        <f>(#REF!/#REF!-1)*100</f>
        <v>#REF!</v>
      </c>
      <c r="BZ6" s="9" t="e">
        <f>(#REF!/#REF!-1)*100</f>
        <v>#REF!</v>
      </c>
      <c r="CA6" s="9" t="e">
        <f>(#REF!/#REF!-1)*100</f>
        <v>#REF!</v>
      </c>
      <c r="CB6" s="9" t="e">
        <f>(#REF!/#REF!-1)*100</f>
        <v>#REF!</v>
      </c>
      <c r="CC6" s="9" t="e">
        <f>(#REF!/#REF!-1)*100</f>
        <v>#REF!</v>
      </c>
      <c r="CD6" s="9" t="e">
        <f>(#REF!/#REF!-1)*100</f>
        <v>#REF!</v>
      </c>
      <c r="CE6" s="9" t="e">
        <f>(#REF!/#REF!-1)*100</f>
        <v>#REF!</v>
      </c>
      <c r="CF6" s="9" t="e">
        <f>(#REF!/#REF!-1)*100</f>
        <v>#REF!</v>
      </c>
      <c r="CG6" s="9" t="e">
        <f>(#REF!/#REF!-1)*100</f>
        <v>#REF!</v>
      </c>
      <c r="CH6" s="9" t="e">
        <f>(#REF!/#REF!-1)*100</f>
        <v>#REF!</v>
      </c>
      <c r="CI6" s="9" t="e">
        <f>(#REF!/#REF!-1)*100</f>
        <v>#REF!</v>
      </c>
      <c r="CJ6" s="9" t="e">
        <f>(#REF!/#REF!-1)*100</f>
        <v>#REF!</v>
      </c>
      <c r="CK6" s="9" t="e">
        <f>(#REF!/#REF!-1)*100</f>
        <v>#REF!</v>
      </c>
      <c r="CL6" s="9" t="e">
        <f>(#REF!/#REF!-1)*100</f>
        <v>#REF!</v>
      </c>
      <c r="CM6" s="9" t="e">
        <f>(#REF!/#REF!-1)*100</f>
        <v>#REF!</v>
      </c>
      <c r="CN6" s="9" t="e">
        <f>(#REF!/#REF!-1)*100</f>
        <v>#REF!</v>
      </c>
      <c r="CO6" s="9" t="e">
        <f>(#REF!/#REF!-1)*100</f>
        <v>#REF!</v>
      </c>
      <c r="CP6" s="9" t="e">
        <f>(#REF!/#REF!-1)*100</f>
        <v>#REF!</v>
      </c>
      <c r="CQ6" s="9" t="e">
        <f>(#REF!/#REF!-1)*100</f>
        <v>#REF!</v>
      </c>
      <c r="CR6" s="9" t="e">
        <f>(#REF!/#REF!-1)*100</f>
        <v>#REF!</v>
      </c>
      <c r="CS6" s="9" t="e">
        <f>(#REF!/#REF!-1)*100</f>
        <v>#REF!</v>
      </c>
      <c r="CT6" s="14" t="e">
        <f>(#REF!/#REF!-1)*100</f>
        <v>#REF!</v>
      </c>
      <c r="CU6" s="13" t="e">
        <f>(#REF!/#REF!-1)*100</f>
        <v>#REF!</v>
      </c>
      <c r="CV6" s="13" t="e">
        <f>(#REF!/#REF!-1)*100</f>
        <v>#REF!</v>
      </c>
      <c r="CW6" s="13" t="e">
        <f>(#REF!/#REF!-1)*100</f>
        <v>#REF!</v>
      </c>
      <c r="CX6" s="13" t="e">
        <f>(#REF!/#REF!-1)*100</f>
        <v>#REF!</v>
      </c>
      <c r="CY6" s="13" t="e">
        <f>(#REF!/#REF!-1)*100</f>
        <v>#REF!</v>
      </c>
      <c r="CZ6" s="13" t="e">
        <f>(#REF!/#REF!-1)*100</f>
        <v>#REF!</v>
      </c>
      <c r="DA6" s="13" t="e">
        <f>(#REF!/#REF!-1)*100</f>
        <v>#REF!</v>
      </c>
      <c r="DB6" s="13" t="e">
        <f>(#REF!/#REF!-1)*100</f>
        <v>#REF!</v>
      </c>
      <c r="DC6" s="13" t="e">
        <f>(#REF!/#REF!-1)*100</f>
        <v>#REF!</v>
      </c>
      <c r="DD6" s="13" t="e">
        <f>(#REF!/#REF!-1)*100</f>
        <v>#REF!</v>
      </c>
      <c r="DE6" s="13" t="e">
        <f>(#REF!/#REF!-1)*100</f>
        <v>#REF!</v>
      </c>
      <c r="DF6" s="9" t="e">
        <f>(#REF!/#REF!-1)*100</f>
        <v>#REF!</v>
      </c>
      <c r="DG6" s="9" t="e">
        <f>(#REF!/#REF!-1)*100</f>
        <v>#REF!</v>
      </c>
      <c r="DH6" s="9" t="e">
        <f>(#REF!/#REF!-1)*100</f>
        <v>#REF!</v>
      </c>
      <c r="DI6" s="9" t="e">
        <f>(#REF!/#REF!-1)*100</f>
        <v>#REF!</v>
      </c>
      <c r="DJ6" s="9" t="e">
        <f>(#REF!/#REF!-1)*100</f>
        <v>#REF!</v>
      </c>
      <c r="DK6" s="9" t="e">
        <f>(#REF!/#REF!-1)*100</f>
        <v>#REF!</v>
      </c>
      <c r="DL6" s="9" t="e">
        <f>(#REF!/#REF!-1)*100</f>
        <v>#REF!</v>
      </c>
      <c r="DM6" s="9" t="e">
        <f>(#REF!/#REF!-1)*100</f>
        <v>#REF!</v>
      </c>
      <c r="DN6" s="9" t="e">
        <f>(#REF!/#REF!-1)*100</f>
        <v>#REF!</v>
      </c>
      <c r="DO6" s="9" t="e">
        <f>(#REF!/#REF!-1)*100</f>
        <v>#REF!</v>
      </c>
      <c r="DP6" s="9" t="e">
        <f>(#REF!/#REF!-1)*100</f>
        <v>#REF!</v>
      </c>
      <c r="DQ6" s="9" t="e">
        <f>(#REF!/#REF!-1)*100</f>
        <v>#REF!</v>
      </c>
      <c r="DR6" s="9" t="e">
        <f>(#REF!/#REF!-1)*100</f>
        <v>#REF!</v>
      </c>
      <c r="DS6" s="9" t="e">
        <f>(#REF!/#REF!-1)*100</f>
        <v>#REF!</v>
      </c>
      <c r="DT6" s="9" t="e">
        <f>(#REF!/#REF!-1)*100</f>
        <v>#REF!</v>
      </c>
      <c r="DU6" s="9" t="e">
        <f>(#REF!/#REF!-1)*100</f>
        <v>#REF!</v>
      </c>
      <c r="DV6" s="9" t="e">
        <f>(#REF!/#REF!-1)*100</f>
        <v>#REF!</v>
      </c>
      <c r="DW6" s="9" t="e">
        <f>(#REF!/#REF!-1)*100</f>
        <v>#REF!</v>
      </c>
      <c r="DX6" s="9" t="e">
        <f>(#REF!/#REF!-1)*100</f>
        <v>#REF!</v>
      </c>
      <c r="DY6" s="9" t="e">
        <f>(#REF!/#REF!-1)*100</f>
        <v>#REF!</v>
      </c>
      <c r="DZ6" s="9" t="e">
        <f>(#REF!/#REF!-1)*100</f>
        <v>#REF!</v>
      </c>
      <c r="EA6" s="9" t="e">
        <f>(#REF!/#REF!-1)*100</f>
        <v>#REF!</v>
      </c>
      <c r="EB6" s="9" t="e">
        <f>(#REF!/#REF!-1)*100</f>
        <v>#REF!</v>
      </c>
      <c r="EC6" s="9" t="e">
        <f>(#REF!/#REF!-1)*100</f>
        <v>#REF!</v>
      </c>
      <c r="ED6" s="9" t="e">
        <f>(#REF!/#REF!-1)*100</f>
        <v>#REF!</v>
      </c>
      <c r="EE6" s="9" t="e">
        <f>(#REF!/#REF!-1)*100</f>
        <v>#REF!</v>
      </c>
      <c r="EF6" s="9" t="e">
        <f>(#REF!/#REF!-1)*100</f>
        <v>#REF!</v>
      </c>
      <c r="EG6" s="9" t="e">
        <f>(#REF!/#REF!-1)*100</f>
        <v>#REF!</v>
      </c>
      <c r="EH6" s="9" t="e">
        <f>(#REF!/#REF!-1)*100</f>
        <v>#REF!</v>
      </c>
      <c r="EI6" s="9" t="e">
        <f>(#REF!/#REF!-1)*100</f>
        <v>#REF!</v>
      </c>
      <c r="EJ6" s="9" t="e">
        <f>(#REF!/#REF!-1)*100</f>
        <v>#REF!</v>
      </c>
      <c r="EK6" s="9" t="e">
        <f>(#REF!/#REF!-1)*100</f>
        <v>#REF!</v>
      </c>
      <c r="EL6" s="9" t="e">
        <f>(#REF!/#REF!-1)*100</f>
        <v>#REF!</v>
      </c>
      <c r="EM6" s="9" t="e">
        <f>(#REF!/#REF!-1)*100</f>
        <v>#REF!</v>
      </c>
      <c r="EN6" s="9" t="e">
        <f>(#REF!/#REF!-1)*100</f>
        <v>#REF!</v>
      </c>
      <c r="EO6" s="9" t="e">
        <f>(#REF!/#REF!-1)*100</f>
        <v>#REF!</v>
      </c>
      <c r="EP6" s="9" t="e">
        <f>(#REF!/#REF!-1)*100</f>
        <v>#REF!</v>
      </c>
      <c r="EQ6" s="9" t="e">
        <f>(#REF!/#REF!-1)*100</f>
        <v>#REF!</v>
      </c>
      <c r="ER6" s="9" t="e">
        <f>(#REF!/#REF!-1)*100</f>
        <v>#REF!</v>
      </c>
      <c r="ES6" s="9" t="e">
        <f>(#REF!/#REF!-1)*100</f>
        <v>#REF!</v>
      </c>
      <c r="ET6" s="9" t="e">
        <f>(#REF!/#REF!-1)*100</f>
        <v>#REF!</v>
      </c>
      <c r="EU6" s="9" t="e">
        <f>(#REF!/#REF!-1)*100</f>
        <v>#REF!</v>
      </c>
      <c r="EV6" s="9" t="e">
        <f>(#REF!/#REF!-1)*100</f>
        <v>#REF!</v>
      </c>
      <c r="EW6" s="9" t="e">
        <f>(#REF!/#REF!-1)*100</f>
        <v>#REF!</v>
      </c>
      <c r="EX6" s="9" t="e">
        <f>(#REF!/#REF!-1)*100</f>
        <v>#REF!</v>
      </c>
      <c r="EY6" s="9" t="e">
        <f>(#REF!/#REF!-1)*100</f>
        <v>#REF!</v>
      </c>
      <c r="EZ6" s="9" t="e">
        <f>(#REF!/#REF!-1)*100</f>
        <v>#REF!</v>
      </c>
      <c r="FA6" s="9" t="e">
        <f>(#REF!/#REF!-1)*100</f>
        <v>#REF!</v>
      </c>
      <c r="FB6" s="9" t="e">
        <f>(#REF!/#REF!-1)*100</f>
        <v>#REF!</v>
      </c>
      <c r="FC6" s="9" t="e">
        <f>(#REF!/#REF!-1)*100</f>
        <v>#REF!</v>
      </c>
      <c r="FD6" s="9" t="e">
        <f>(#REF!/#REF!-1)*100</f>
        <v>#REF!</v>
      </c>
      <c r="FE6" s="9" t="e">
        <f>(#REF!/#REF!-1)*100</f>
        <v>#REF!</v>
      </c>
      <c r="FF6" s="9" t="e">
        <f>(#REF!/#REF!-1)*100</f>
        <v>#REF!</v>
      </c>
      <c r="FG6" s="9" t="e">
        <f>(#REF!/#REF!-1)*100</f>
        <v>#REF!</v>
      </c>
      <c r="FH6" s="9" t="e">
        <f>(#REF!/#REF!-1)*100</f>
        <v>#REF!</v>
      </c>
      <c r="FI6" s="9" t="e">
        <f>(#REF!/#REF!-1)*100</f>
        <v>#REF!</v>
      </c>
      <c r="FJ6" s="9" t="e">
        <f>(#REF!/#REF!-1)*100</f>
        <v>#REF!</v>
      </c>
      <c r="FK6" s="9" t="e">
        <f>(#REF!/#REF!-1)*100</f>
        <v>#REF!</v>
      </c>
      <c r="FL6" s="9" t="e">
        <f>(#REF!/#REF!-1)*100</f>
        <v>#REF!</v>
      </c>
      <c r="FM6" s="9" t="e">
        <f>(#REF!/#REF!-1)*100</f>
        <v>#REF!</v>
      </c>
      <c r="FN6" s="9" t="e">
        <f>(#REF!/#REF!-1)*100</f>
        <v>#REF!</v>
      </c>
      <c r="FO6" s="9" t="e">
        <f>(#REF!/#REF!-1)*100</f>
        <v>#REF!</v>
      </c>
      <c r="FP6" s="9" t="e">
        <f>(#REF!/#REF!-1)*100</f>
        <v>#REF!</v>
      </c>
      <c r="FQ6" s="9" t="e">
        <f>(#REF!/#REF!-1)*100</f>
        <v>#REF!</v>
      </c>
      <c r="FR6" s="9" t="e">
        <f>(#REF!/#REF!-1)*100</f>
        <v>#REF!</v>
      </c>
      <c r="FS6" s="9" t="e">
        <f>(#REF!/#REF!-1)*100</f>
        <v>#REF!</v>
      </c>
      <c r="FT6" s="9" t="e">
        <f>(#REF!/#REF!-1)*100</f>
        <v>#REF!</v>
      </c>
      <c r="FU6" s="9" t="e">
        <f>(#REF!/#REF!-1)*100</f>
        <v>#REF!</v>
      </c>
      <c r="FV6" s="9" t="e">
        <f>(#REF!/#REF!-1)*100</f>
        <v>#REF!</v>
      </c>
      <c r="FW6" s="9" t="e">
        <f>(#REF!/#REF!-1)*100</f>
        <v>#REF!</v>
      </c>
      <c r="FX6" s="9" t="e">
        <f>(#REF!/#REF!-1)*100</f>
        <v>#REF!</v>
      </c>
      <c r="FY6" s="9" t="e">
        <f>(#REF!/#REF!-1)*100</f>
        <v>#REF!</v>
      </c>
      <c r="FZ6" s="9" t="e">
        <f>(#REF!/#REF!-1)*100</f>
        <v>#REF!</v>
      </c>
      <c r="GA6" s="9" t="e">
        <f>(#REF!/#REF!-1)*100</f>
        <v>#REF!</v>
      </c>
      <c r="GB6" s="9" t="e">
        <f>(#REF!/#REF!-1)*100</f>
        <v>#REF!</v>
      </c>
      <c r="GC6" s="9" t="e">
        <f>(#REF!/#REF!-1)*100</f>
        <v>#REF!</v>
      </c>
      <c r="GD6" s="9" t="e">
        <f>(#REF!/#REF!-1)*100</f>
        <v>#REF!</v>
      </c>
      <c r="GE6" s="9" t="e">
        <f>(#REF!/#REF!-1)*100</f>
        <v>#REF!</v>
      </c>
      <c r="GF6" s="9" t="e">
        <f>(#REF!/#REF!-1)*100</f>
        <v>#REF!</v>
      </c>
      <c r="GG6" s="9" t="e">
        <f>(#REF!/#REF!-1)*100</f>
        <v>#REF!</v>
      </c>
      <c r="GH6" s="9" t="e">
        <f>(#REF!/#REF!-1)*100</f>
        <v>#REF!</v>
      </c>
      <c r="GI6" s="9" t="e">
        <f>(#REF!/#REF!-1)*100</f>
        <v>#REF!</v>
      </c>
      <c r="GJ6" s="9" t="e">
        <f>(#REF!/#REF!-1)*100</f>
        <v>#REF!</v>
      </c>
      <c r="GK6" s="9" t="e">
        <f>(#REF!/#REF!-1)*100</f>
        <v>#REF!</v>
      </c>
      <c r="GL6" s="9" t="e">
        <f>(#REF!/#REF!-1)*100</f>
        <v>#REF!</v>
      </c>
      <c r="GM6" s="9" t="e">
        <f>(#REF!/#REF!-1)*100</f>
        <v>#REF!</v>
      </c>
      <c r="GN6" s="9" t="e">
        <f>(#REF!/#REF!-1)*100</f>
        <v>#REF!</v>
      </c>
      <c r="GO6" s="9" t="e">
        <f>(#REF!/#REF!-1)*100</f>
        <v>#REF!</v>
      </c>
      <c r="GP6" s="9" t="e">
        <f>(#REF!/#REF!-1)*100</f>
        <v>#REF!</v>
      </c>
      <c r="GQ6" s="9" t="e">
        <f>(#REF!/#REF!-1)*100</f>
        <v>#REF!</v>
      </c>
      <c r="GR6" s="9" t="e">
        <f>(#REF!/#REF!-1)*100</f>
        <v>#REF!</v>
      </c>
      <c r="GS6" s="9" t="e">
        <f>(#REF!/#REF!-1)*100</f>
        <v>#REF!</v>
      </c>
      <c r="GT6" s="9" t="e">
        <f>(#REF!/#REF!-1)*100</f>
        <v>#REF!</v>
      </c>
      <c r="GU6" s="9" t="e">
        <f>(#REF!/#REF!-1)*100</f>
        <v>#REF!</v>
      </c>
      <c r="GV6" s="9" t="e">
        <f>(#REF!/#REF!-1)*100</f>
        <v>#REF!</v>
      </c>
      <c r="GW6" s="9" t="e">
        <f>(#REF!/#REF!-1)*100</f>
        <v>#REF!</v>
      </c>
      <c r="GX6" s="9" t="e">
        <f>(#REF!/#REF!-1)*100</f>
        <v>#REF!</v>
      </c>
      <c r="GY6" s="9" t="e">
        <f>(#REF!/#REF!-1)*100</f>
        <v>#REF!</v>
      </c>
      <c r="GZ6" s="9" t="e">
        <f>(#REF!/#REF!-1)*100</f>
        <v>#REF!</v>
      </c>
      <c r="HA6" s="9" t="e">
        <f>(#REF!/#REF!-1)*100</f>
        <v>#REF!</v>
      </c>
      <c r="HB6" s="9" t="e">
        <f>(#REF!/#REF!-1)*100</f>
        <v>#REF!</v>
      </c>
      <c r="HC6" s="9" t="e">
        <f>(#REF!/#REF!-1)*100</f>
        <v>#REF!</v>
      </c>
      <c r="HD6" s="9" t="e">
        <f>(#REF!/#REF!-1)*100</f>
        <v>#REF!</v>
      </c>
      <c r="HE6" s="9" t="e">
        <f>(#REF!/#REF!-1)*100</f>
        <v>#REF!</v>
      </c>
      <c r="HF6" s="9" t="e">
        <f>(#REF!/#REF!-1)*100</f>
        <v>#REF!</v>
      </c>
      <c r="HG6" s="9" t="e">
        <f>(#REF!/#REF!-1)*100</f>
        <v>#REF!</v>
      </c>
      <c r="HH6" s="9" t="e">
        <f>(#REF!/#REF!-1)*100</f>
        <v>#REF!</v>
      </c>
      <c r="HI6" s="9" t="e">
        <f>(#REF!/#REF!-1)*100</f>
        <v>#REF!</v>
      </c>
      <c r="HJ6" s="9" t="e">
        <f>(#REF!/#REF!-1)*100</f>
        <v>#REF!</v>
      </c>
      <c r="HK6" s="9" t="e">
        <f>(#REF!/#REF!-1)*100</f>
        <v>#REF!</v>
      </c>
      <c r="HL6" s="9" t="e">
        <f>(#REF!/#REF!-1)*100</f>
        <v>#REF!</v>
      </c>
      <c r="HM6" s="9" t="e">
        <f>(#REF!/#REF!-1)*100</f>
        <v>#REF!</v>
      </c>
      <c r="HN6" s="9" t="e">
        <f>(#REF!/#REF!-1)*100</f>
        <v>#REF!</v>
      </c>
      <c r="HO6" s="9" t="e">
        <f>(#REF!/#REF!-1)*100</f>
        <v>#REF!</v>
      </c>
      <c r="HP6" s="9" t="e">
        <f>(#REF!/#REF!-1)*100</f>
        <v>#REF!</v>
      </c>
      <c r="HQ6" s="9" t="e">
        <f>(#REF!/#REF!-1)*100</f>
        <v>#REF!</v>
      </c>
      <c r="HR6" s="9" t="e">
        <f>(#REF!/#REF!-1)*100</f>
        <v>#REF!</v>
      </c>
      <c r="HS6" s="9" t="e">
        <f>(#REF!/#REF!-1)*100</f>
        <v>#REF!</v>
      </c>
      <c r="HT6" s="9" t="e">
        <f>(#REF!/#REF!-1)*100</f>
        <v>#REF!</v>
      </c>
      <c r="HU6" s="9" t="e">
        <f>(#REF!/#REF!-1)*100</f>
        <v>#REF!</v>
      </c>
      <c r="HV6" s="9" t="e">
        <f>(#REF!/#REF!-1)*100</f>
        <v>#REF!</v>
      </c>
      <c r="HW6" s="9" t="e">
        <f>(#REF!/#REF!-1)*100</f>
        <v>#REF!</v>
      </c>
      <c r="HX6" s="9" t="e">
        <f>(#REF!/#REF!-1)*100</f>
        <v>#REF!</v>
      </c>
      <c r="HY6" s="9" t="e">
        <f>(#REF!/#REF!-1)*100</f>
        <v>#REF!</v>
      </c>
      <c r="HZ6" s="9" t="e">
        <f>(#REF!/#REF!-1)*100</f>
        <v>#REF!</v>
      </c>
      <c r="IA6" s="9" t="e">
        <f>(#REF!/#REF!-1)*100</f>
        <v>#REF!</v>
      </c>
      <c r="IB6" s="9" t="e">
        <f>(#REF!/#REF!-1)*100</f>
        <v>#REF!</v>
      </c>
      <c r="IC6" s="9" t="e">
        <f>(#REF!/#REF!-1)*100</f>
        <v>#REF!</v>
      </c>
      <c r="ID6" s="9" t="e">
        <f>(#REF!/#REF!-1)*100</f>
        <v>#REF!</v>
      </c>
      <c r="IE6" s="9" t="e">
        <f>(#REF!/#REF!-1)*100</f>
        <v>#REF!</v>
      </c>
      <c r="IF6" s="9" t="e">
        <f>(#REF!/#REF!-1)*100</f>
        <v>#REF!</v>
      </c>
    </row>
    <row r="7" spans="1:256">
      <c r="DB7" t="s">
        <v>1</v>
      </c>
      <c r="FG7" t="s">
        <v>0</v>
      </c>
    </row>
    <row r="8" spans="1:256">
      <c r="BC8">
        <v>6.7</v>
      </c>
      <c r="BD8" s="2">
        <v>9.8800000000000008</v>
      </c>
    </row>
  </sheetData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18</vt:lpstr>
      <vt:lpstr>Data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nmaehle</dc:creator>
  <cp:lastModifiedBy>nmaehle</cp:lastModifiedBy>
  <dcterms:created xsi:type="dcterms:W3CDTF">2011-12-22T17:47:51Z</dcterms:created>
  <dcterms:modified xsi:type="dcterms:W3CDTF">2013-01-31T22:32:20Z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1996985949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NMAEHLE@imf.org</vt:lpwstr>
  </property>
  <property fmtid="{D5CDD505-2E9C-101B-9397-08002B2CF9AE}" pid="6" name="_AuthorEmailDisplayName">
    <vt:lpwstr>Maehle, Nils Oeyvind</vt:lpwstr>
  </property>
  <property fmtid="{D5CDD505-2E9C-101B-9397-08002B2CF9AE}" pid="7" name="_ReviewingToolsShownOnce">
    <vt:lpwstr/>
  </property>
</Properties>
</file>